
<file path=[Content_Types].xml><?xml version="1.0" encoding="utf-8"?>
<Types xmlns="http://schemas.openxmlformats.org/package/2006/content-types">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externalLinks/externalLink2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36.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docProps/app.xml" ContentType="application/vnd.openxmlformats-officedocument.extended-properties+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Default Extension="bin" ContentType="application/vnd.openxmlformats-officedocument.spreadsheetml.printerSettings"/>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0" windowWidth="23256" windowHeight="12132"/>
  </bookViews>
  <sheets>
    <sheet name="SUBCONTRAÇÃO"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0" hidden="1">#REF!</definedName>
    <definedName name="_Fill" hidden="1">#REF!</definedName>
    <definedName name="_Filll" localSheetId="0" hidden="1">[5]Elétrica!#REF!</definedName>
    <definedName name="_Filll" hidden="1">[5]Elétrica!#REF!</definedName>
    <definedName name="_xlnm._FilterDatabase" localSheetId="0" hidden="1">SUBCONTRAÇÃO!$A$29:$R$39</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'[6]DADOS COLETATO'!$L$9</definedName>
    <definedName name="A010505000">'[6]DADOS COLETATO'!$L$10</definedName>
    <definedName name="A020200010">'[6]DADOS COLETATO'!$L$11</definedName>
    <definedName name="A020200080">'[6]DADOS COLETATO'!$L$12</definedName>
    <definedName name="A03.020.0851">'[6]DADOS COLETATO'!$L$23</definedName>
    <definedName name="A030130010">'[6]DADOS COLETATO'!$L$13</definedName>
    <definedName name="A030130011">'[6]DADOS COLETATO'!$L$14</definedName>
    <definedName name="A030160501">'[6]DADOS COLETATO'!$L$15</definedName>
    <definedName name="A030250100">'[6]DADOS COLETATO'!$L$16</definedName>
    <definedName name="A040050130">'[6]DADOS COLETATO'!$L$17</definedName>
    <definedName name="A040110511">'[6]DADOS COLETATO'!$L$18</definedName>
    <definedName name="A050150050">'[6]DADOS COLETATO'!$L$19</definedName>
    <definedName name="A050200140">'[6]DADOS COLETATO'!$L$20</definedName>
    <definedName name="A050210050">'[6]DADOS COLETATO'!$L$21</definedName>
    <definedName name="A050210100">'[6]DADOS COLETATO'!$L$22</definedName>
    <definedName name="A050210750">'[6]DADOS COLETATO'!$O$9</definedName>
    <definedName name="a06.004.0320">'[6]DADOS COLETATO'!$O$23</definedName>
    <definedName name="A060030500">'[6]DADOS COLETATO'!$O$10</definedName>
    <definedName name="A060040300">'[6]DADOS COLETATO'!$O$11</definedName>
    <definedName name="A060140120">'[6]DADOS COLETATO'!$O$12</definedName>
    <definedName name="A060160120">'[6]DADOS COLETATO'!$O$13</definedName>
    <definedName name="A060160410">'[6]DADOS COLETATO'!$O$14</definedName>
    <definedName name="A080010030">'[6]DADOS COLETATO'!$O$15</definedName>
    <definedName name="A080150100">'[6]DADOS COLETATO'!$O$16</definedName>
    <definedName name="A080270120">'[6]DADOS COLETATO'!$O$17</definedName>
    <definedName name="A150010310">'[6]DADOS COLETATO'!$O$18</definedName>
    <definedName name="A200040031">'[6]DADOS COLETATO'!$O$19</definedName>
    <definedName name="A200090011">'[6]DADOS COLETATO'!$O$20</definedName>
    <definedName name="A200280200">'[6]DADOS COLETATO'!$O$21</definedName>
    <definedName name="AAA" hidden="1">{#N/A,#N/A,FALSE,"SYSOC";#N/A,#N/A,FALSE,"RESU-GESTION";#N/A,#N/A,FALSE,"EVOL-MNA";#N/A,#N/A,FALSE,"VTAS-ANALI";#N/A,#N/A,FALSE,"ANALI-GSFIJOS";#N/A,#N/A,FALSE,"DETA-RUBROS";#N/A,#N/A,FALSE,"ANALI-CNF";#N/A,#N/A,FALSE,"BILAN";#N/A,#N/A,FALSE,"TAB_FIN";#N/A,#N/A,FALSE,"IND_ECO"}</definedName>
    <definedName name="ADM_LOCAL">[7]Apresentação!$F$8</definedName>
    <definedName name="ajudante_mes">[8]HOR!$Q$9</definedName>
    <definedName name="alturadocorte">'[6]DADOS COLETATO'!$G$9</definedName>
    <definedName name="_xlnm.Print_Area" localSheetId="0">SUBCONTRAÇÃO!$B$1:$H$64</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'[9]Composição do BDI'!$F$43</definedName>
    <definedName name="bgfjnsf">[10]CATEMOP!$A$1:$C$8004</definedName>
    <definedName name="BOMBAS">'[11]12-2007 - BACAXA'!$A$1:$D$692</definedName>
    <definedName name="botafora">'[6]DADOS COLETATO'!$C$40</definedName>
    <definedName name="BRANCO" hidden="1">{#N/A,#N/A,FALSE,"Gráficos";#N/A,#N/A,FALSE,"ResumoR$";#N/A,#N/A,FALSE,"ResumoUS$";#N/A,#N/A,FALSE,"Gráf2002";#N/A,#N/A,FALSE,"2002R$"}</definedName>
    <definedName name="brita">'[6]DADOS COLETATO'!$G$10</definedName>
    <definedName name="bstc20">'[6]DADOS COLETATO'!$I$31</definedName>
    <definedName name="bstc40">'[6]DADOS COLETATO'!$I$30</definedName>
    <definedName name="bstc60">'[6]DADOS COLETATO'!$I$29</definedName>
    <definedName name="bstc80">'[6]DADOS COLETATO'!$I$28</definedName>
    <definedName name="caixadecentro">'[6]DADOS COLETATO'!$C$28</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'[12]QUADRA POLIESPORTIVA'!$E$34</definedName>
    <definedName name="comprimento">'[6]DADOS COLETATO'!$E$11</definedName>
    <definedName name="Con">[13]Itaúna!$B$1:$B$2372</definedName>
    <definedName name="Concessão_Malha_Sul" hidden="1">{#N/A,"100% Success",TRUE,"Sales Forecast";#N/A,#N/A,TRUE,"Sheet2"}</definedName>
    <definedName name="Construcao_de_Acesso_a_Estacao_I">'[14]12.1'!$A$8:$F$105</definedName>
    <definedName name="cpv">[15]CPV!$J$42</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[16]Parâmetros!$D$13</definedName>
    <definedName name="empolamento">'[6]DADOS COLETATO'!$I$41</definedName>
    <definedName name="encanador">[17]Plan2!$B$3</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[18]CATEMOP!$A$1:$C$8004</definedName>
    <definedName name="fsafsdfgs">[18]CATEMOP!$A$1:$C$8004</definedName>
    <definedName name="fsdfdfhgh">[18]CATEMOP!$A$1:$C$8004</definedName>
    <definedName name="fsdfds">[18]CATEMOP!$A$1:$C$8004</definedName>
    <definedName name="fsdfs">[18]CATEMOP!$A$1:$C$8004</definedName>
    <definedName name="fsdfsd">[18]CATEMOP!$A$1:$C$8004</definedName>
    <definedName name="fsdfsdfsd">[18]CATEMOP!$A$1:$C$8004</definedName>
    <definedName name="fsfdas">[18]CATEMOP!$A$1:$C$8004</definedName>
    <definedName name="GARAGEM">'[19]Por Ambiente'!$B$333:$H$363</definedName>
    <definedName name="Gas">'[20]Adm Local '!$K$310</definedName>
    <definedName name="general_exp." hidden="1">{#N/A,"100% Success",TRUE,"Sales Forecast";#N/A,#N/A,TRUE,"Sheet2"}</definedName>
    <definedName name="gfdgdf">[18]CATEMOP!$A$1:$C$8004</definedName>
    <definedName name="GFDHND">[18]CATEMOP!$A$1:$C$8004</definedName>
    <definedName name="gfdsgdsf">[18]CATEMOP!$A$1:$C$8004</definedName>
    <definedName name="gfdsgshh">[18]CATEMOP!$A$1:$C$8004</definedName>
    <definedName name="gsddssd">[18]CATEMOP!$A$1:$C$8004</definedName>
    <definedName name="GSDGSD">[18]CATEMOP!$A$1:$C$8004</definedName>
    <definedName name="HOSPEDES">'[19]Por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t010101d">[21]Plan1!$S$11</definedName>
    <definedName name="it010101r">[21]Plan1!$Q$11</definedName>
    <definedName name="it010201d">[21]Plan1!$S$15</definedName>
    <definedName name="it010201r">[21]Plan1!$Q$15</definedName>
    <definedName name="it010301d">[21]Plan1!$S$19</definedName>
    <definedName name="it010301r">[21]Plan1!$Q$19</definedName>
    <definedName name="it010302d">[21]Plan1!$S$20</definedName>
    <definedName name="it010302r">[21]Plan1!$Q$20</definedName>
    <definedName name="it010303d">[21]Plan1!$S$21</definedName>
    <definedName name="it010303r">[21]Plan1!$Q$21</definedName>
    <definedName name="it010401d">[21]Plan1!$S$25</definedName>
    <definedName name="it010401r">[21]Plan1!$Q$25</definedName>
    <definedName name="it010501d">[21]Plan1!$S$29</definedName>
    <definedName name="it010501r">[21]Plan1!$Q$29</definedName>
    <definedName name="it010601d">[21]Plan1!$S$33</definedName>
    <definedName name="it010601r">[21]Plan1!$Q$33</definedName>
    <definedName name="it010701d">[21]Plan1!$S$37</definedName>
    <definedName name="it010701r">[21]Plan1!$Q$37</definedName>
    <definedName name="it010702d">[21]Plan1!$S$38</definedName>
    <definedName name="it010702r">[21]Plan1!$Q$38</definedName>
    <definedName name="it01080101d">[21]Plan1!$S$43</definedName>
    <definedName name="it01080101r">[21]Plan1!$Q$43</definedName>
    <definedName name="it01080102d">[21]Plan1!$S$44</definedName>
    <definedName name="it01080102r">[21]Plan1!$Q$44</definedName>
    <definedName name="it01080103d">[21]Plan1!$S$45</definedName>
    <definedName name="it01080103r">[21]Plan1!$Q$45</definedName>
    <definedName name="it01080104d">[21]Plan1!$S$46</definedName>
    <definedName name="it01080104r">[21]Plan1!$Q$46</definedName>
    <definedName name="it01080105d">[21]Plan1!$S$47</definedName>
    <definedName name="it01080105r">[21]Plan1!$Q$47</definedName>
    <definedName name="it01080201d">[21]Plan1!$S$51</definedName>
    <definedName name="it01080201r">[21]Plan1!$Q$51</definedName>
    <definedName name="it01080202d">[21]Plan1!$S$52</definedName>
    <definedName name="it01080202r">[21]Plan1!$Q$52</definedName>
    <definedName name="it01080203d">[21]Plan1!$S$53</definedName>
    <definedName name="it01080203r">[21]Plan1!$Q$53</definedName>
    <definedName name="it01080301d">[21]Plan1!$S$57</definedName>
    <definedName name="it01080301r">[21]Plan1!$Q$57</definedName>
    <definedName name="it01080401d">[21]Plan1!$S$62</definedName>
    <definedName name="it01080401r">[21]Plan1!$Q$62</definedName>
    <definedName name="it02010101d">[21]Plan1!$S$70</definedName>
    <definedName name="it02010101r">[21]Plan1!$Q$70</definedName>
    <definedName name="it02010102d">[21]Plan1!$S$71</definedName>
    <definedName name="it02010102r">[21]Plan1!$Q$71</definedName>
    <definedName name="it02010103d">[21]Plan1!$S$72</definedName>
    <definedName name="it02010103r">[21]Plan1!$Q$72</definedName>
    <definedName name="it02010104d">[21]Plan1!$S$73</definedName>
    <definedName name="it02010104r">[21]Plan1!$Q$73</definedName>
    <definedName name="it02010105d">[21]Plan1!$S$74</definedName>
    <definedName name="it02010105r">[21]Plan1!$Q$74</definedName>
    <definedName name="it02010106d">[21]Plan1!$S$75</definedName>
    <definedName name="it02010106r">[21]Plan1!$Q$75</definedName>
    <definedName name="it02010107d">[21]Plan1!$S$76</definedName>
    <definedName name="it02010107r">[21]Plan1!$Q$76</definedName>
    <definedName name="it02010108d">[21]Plan1!$S$77</definedName>
    <definedName name="it02010108r">[21]Plan1!$Q$77</definedName>
    <definedName name="it02010109d">[21]Plan1!$S$78</definedName>
    <definedName name="it02010109r">[21]Plan1!$Q$78</definedName>
    <definedName name="it02010201d">[21]Plan1!$S$82</definedName>
    <definedName name="it02010201r">[21]Plan1!$Q$82</definedName>
    <definedName name="it02010202d">[21]Plan1!$S$83</definedName>
    <definedName name="it02010202r">[21]Plan1!$Q$83</definedName>
    <definedName name="it020201d">[21]Plan1!$S$87</definedName>
    <definedName name="it020201r">[21]Plan1!$Q$87</definedName>
    <definedName name="it020202d">[21]Plan1!$S$88</definedName>
    <definedName name="it020202r">[21]Plan1!$Q$88</definedName>
    <definedName name="it020301d">[21]Plan1!$S$92</definedName>
    <definedName name="it020301r">[21]Plan1!$Q$92</definedName>
    <definedName name="it020302d">[21]Plan1!$S$93</definedName>
    <definedName name="it020302r">[21]Plan1!$Q$93</definedName>
    <definedName name="it020401d">[21]Plan1!$S$97</definedName>
    <definedName name="it020401r">[21]Plan1!$Q$97</definedName>
    <definedName name="it020402d">[21]Plan1!$S$98</definedName>
    <definedName name="it020402r">[21]Plan1!$Q$98</definedName>
    <definedName name="it020403d">[21]Plan1!$S$99</definedName>
    <definedName name="it020403r">[21]Plan1!$Q$99</definedName>
    <definedName name="it020501d">[21]Plan1!$S$103</definedName>
    <definedName name="it020501r">[21]Plan1!$Q$103</definedName>
    <definedName name="it020502d">[21]Plan1!$S$104</definedName>
    <definedName name="it020502r">[21]Plan1!$Q$104</definedName>
    <definedName name="it020503d">[21]Plan1!$S$105</definedName>
    <definedName name="it020503r">[21]Plan1!$Q$105</definedName>
    <definedName name="it020601d">[21]Plan1!$S$108</definedName>
    <definedName name="it020601r">[21]Plan1!$Q$108</definedName>
    <definedName name="it020602d">[21]Plan1!$S$109</definedName>
    <definedName name="it020602r">[21]Plan1!$Q$109</definedName>
    <definedName name="it020701d">[21]Plan1!$S$112</definedName>
    <definedName name="it020701r">[21]Plan1!$Q$112</definedName>
    <definedName name="jad" hidden="1">{#N/A,"30% Success",TRUE,"Sales Forecast";#N/A,#N/A,TRUE,"Sheet2"}</definedName>
    <definedName name="jhgjg">[18]CATEMOP!$A$1:$C$8004</definedName>
    <definedName name="jkhg">[18]CATEMOP!$A$1:$C$8004</definedName>
    <definedName name="joaquim" hidden="1">{#N/A,"100% Success",TRUE,"Sales Forecast";#N/A,#N/A,TRUE,"Sheet2"}</definedName>
    <definedName name="Junho20032" hidden="1">{#N/A,#N/A,FALSE,"Gráficos";#N/A,#N/A,FALSE,"ResumoR$";#N/A,#N/A,FALSE,"ResumoUS$";#N/A,#N/A,FALSE,"Gráf2002";#N/A,#N/A,FALSE,"2002R$"}</definedName>
    <definedName name="KAPA">'[22]1-1'!$I$10</definedName>
    <definedName name="kk">[23]Resumo!$D$27</definedName>
    <definedName name="largura">'[6]DADOS COLETATO'!$F$11</definedName>
    <definedName name="LAZER">'[19]Por Ambiente'!$B$259:$H$329</definedName>
    <definedName name="market" hidden="1">{#N/A,"70% Success",FALSE,"Sales Forecast";#N/A,#N/A,FALSE,"Sheet2"}</definedName>
    <definedName name="meiofio">'[6]DADOS COLETATO'!$E$12</definedName>
    <definedName name="Metragem">[16]Parâmetros!$D$4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'[24]Paramètres généraux'!$G$17</definedName>
    <definedName name="no_référence">'[24]Paramètres généraux'!$E$20</definedName>
    <definedName name="no_référence_liste">'[24]Paramètres généraux'!$G$20</definedName>
    <definedName name="oficial_mes">[8]HOR!$Q$10</definedName>
    <definedName name="oficial2_mes">[8]HOR!$Q$11</definedName>
    <definedName name="Ownership">'[25]Drop Downs'!$A$2:$A$4</definedName>
    <definedName name="P">{#N/A,#N/A,FALSE,"SYSOC";#N/A,#N/A,FALSE,"RESU-GESTION";#N/A,#N/A,FALSE,"EVOL-MNA";#N/A,#N/A,FALSE,"VTAS-ANALI";#N/A,#N/A,FALSE,"ANALI-GSFIJOS";#N/A,#N/A,FALSE,"DETA-RUBROS";#N/A,#N/A,FALSE,"ANALI-CNF";#N/A,#N/A,FALSE,"BILAN";#N/A,#N/A,FALSE,"TAB_FIN";#N/A,#N/A,FALSE,"IND_ECO"}</definedName>
    <definedName name="PAVILHAO">'[19]Por Ambiente'!$B$175:$H$254</definedName>
    <definedName name="pedreira">'[6]DADOS COLETATO'!$C$41</definedName>
    <definedName name="pedro" hidden="1">{#N/A,"30% Success",TRUE,"Sales Forecast";#N/A,#N/A,TRUE,"Sheet2"}</definedName>
    <definedName name="pesobrita">'[6]DADOS COLETATO'!$I$42</definedName>
    <definedName name="pesoespecifico">'[6]DADOS COLETATO'!$I$40</definedName>
    <definedName name="PISCINA">'[11]12-2007 - BACAXA'!$A$1:$D$692</definedName>
    <definedName name="planejado">[15]Planejado!$C$40</definedName>
    <definedName name="Plano_de_Ação_5W_1H">[26]Plano_de_Ação_5W_2H!$A$1:$I$1</definedName>
    <definedName name="Preço_Unitário_com_impostos">[16]Parâmetros!$D$16</definedName>
    <definedName name="Predio_02_andares_Consulta">[27]Predio_02_andares!$A$8:$F$723</definedName>
    <definedName name="PREFIXOS">[28]PREFIXO!$A$3:$B$54</definedName>
    <definedName name="premier_mois">'[24]Paramètres généraux'!$F$17</definedName>
    <definedName name="première_référence">'[24]Paramètres généraux'!$F$20</definedName>
    <definedName name="pv">'[6]DADOS COLETATO'!$H$11</definedName>
    <definedName name="QuadroResumoTotal">"Grupo 326"</definedName>
    <definedName name="QuadroTotaisGamaProduto">"Grupo 350"</definedName>
    <definedName name="ralo">'[6]DADOS COLETATO'!$C$29</definedName>
    <definedName name="re" hidden="1">{#N/A,#N/A,FALSE,"22189";#N/A,#N/A,FALSE,"22188";#N/A,#N/A,FALSE,"22187";#N/A,#N/A,FALSE,"02184";#N/A,#N/A,FALSE,"02179";#N/A,#N/A,FALSE,"Resumo"}</definedName>
    <definedName name="RealizJanaMai2003Adri" hidden="1">{#N/A,#N/A,FALSE,"Gráficos";#N/A,#N/A,FALSE,"ResumoR$";#N/A,#N/A,FALSE,"ResumoUS$";#N/A,#N/A,FALSE,"Gráf2002";#N/A,#N/A,FALSE,"2002R$"}</definedName>
    <definedName name="REPET_DEA_TER">'[29]DEA - Térreo'!$L$11</definedName>
    <definedName name="s" hidden="1">{#N/A,"70% Success",FALSE,"Sales Forecast";#N/A,#N/A,FALSE,"Sheet2"}</definedName>
    <definedName name="Sal">[30]Sal!$B$4:$G$80</definedName>
    <definedName name="SEDE">'[19]Por Ambiente'!$B$13:$H$120</definedName>
    <definedName name="SelecionaLinhasOcultas" localSheetId="0">'[31]BACKUP PLAN ORÇAMENTO'!#REF!,'[31]BACKUP PLAN ORÇAMENTO'!#REF!</definedName>
    <definedName name="SelecionaLinhasOcultas">'[31]BACKUP PLAN ORÇAMENTO'!#REF!,'[31]BACKUP PLAN ORÇAMENTO'!#REF!</definedName>
    <definedName name="SERV06" localSheetId="0">#REF!,#REF!</definedName>
    <definedName name="SERV06">#REF!,#REF!</definedName>
    <definedName name="sinap">[32]Catalogo!$A$8320:$IV$8320</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[33]TABELA!$A$4:$D$142</definedName>
    <definedName name="TABELA2">'[34]RELAÇÃO INSUMOS'!$A$4:$F$100</definedName>
    <definedName name="tabvcarga">[35]cargaPRU!$A$2:$I$31680</definedName>
    <definedName name="teste2">'[36]Anexo VIII-11A'!$S$83</definedName>
    <definedName name="_xlnm.Print_Titles" localSheetId="0">SUBCONTRAÇÃO!$1:$16</definedName>
    <definedName name="TotaisGamaProduto">"Grupo 350"</definedName>
    <definedName name="Toto" hidden="1">{#N/A,#N/A,FALSE,"SYSOC";#N/A,#N/A,FALSE,"RESU-GESTION";#N/A,#N/A,FALSE,"EVOL-MNA";#N/A,#N/A,FALSE,"VTAS-ANALI";#N/A,#N/A,FALSE,"ANALI-GSFIJOS";#N/A,#N/A,FALSE,"DETA-RUBROS";#N/A,#N/A,FALSE,"ANALI-CNF";#N/A,#N/A,FALSE,"BILAN";#N/A,#N/A,FALSE,"TAB_FIN";#N/A,#N/A,FALSE,"IND_ECO"}</definedName>
    <definedName name="Veic">'[20]Adm Local '!$K$311</definedName>
    <definedName name="volumedebrita">'[6]DADOS COLETATO'!$I$10</definedName>
    <definedName name="volumedecorte">'[6]DADOS COLETATO'!$I$9</definedName>
    <definedName name="volumedepv">'[6]DADOS COLETATO'!$I$11</definedName>
    <definedName name="vsmkvds">[18]CATEMOP!$A$1:$C$8004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17D182C7_E273_48BE_8911_06643D8B0D8E_.wvu.FilterData" localSheetId="0" hidden="1">SUBCONTRAÇÃO!$J$18:$J$39</definedName>
    <definedName name="Z_17D182C7_E273_48BE_8911_06643D8B0D8E_.wvu.PrintArea" localSheetId="0" hidden="1">SUBCONTRAÇÃO!$B$1:$H$53</definedName>
    <definedName name="Z_17D182C7_E273_48BE_8911_06643D8B0D8E_.wvu.PrintTitles" localSheetId="0" hidden="1">SUBCONTRAÇÃO!$1:$16</definedName>
    <definedName name="Z_17D182C7_E273_48BE_8911_06643D8B0D8E_.wvu.Rows" localSheetId="0" hidden="1">SUBCONTRAÇÃO!#REF!</definedName>
    <definedName name="Z_4DD38DD0_6958_4894_8D88_7E5EC130612B_.wvu.FilterData" localSheetId="0" hidden="1">SUBCONTRAÇÃO!$J$18:$J$39</definedName>
    <definedName name="Z_4DD38DD0_6958_4894_8D88_7E5EC130612B_.wvu.PrintArea" localSheetId="0" hidden="1">SUBCONTRAÇÃO!$B$1:$H$53</definedName>
    <definedName name="Z_4DD38DD0_6958_4894_8D88_7E5EC130612B_.wvu.PrintTitles" localSheetId="0" hidden="1">SUBCONTRAÇÃO!$1:$16</definedName>
    <definedName name="Z_4DD38DD0_6958_4894_8D88_7E5EC130612B_.wvu.Rows" localSheetId="0" hidden="1">SUBCONTRAÇÃO!#REF!</definedName>
    <definedName name="Z_DCFF6E20_A56B_4CD5_9415_0BB99EA1A986_.wvu.Cols" localSheetId="0" hidden="1">#REF!</definedName>
    <definedName name="Z_DCFF6E20_A56B_4CD5_9415_0BB99EA1A986_.wvu.Cols" hidden="1">#REF!</definedName>
  </definedNames>
  <calcPr calcId="125725" concurrentCalc="0"/>
</workbook>
</file>

<file path=xl/calcChain.xml><?xml version="1.0" encoding="utf-8"?>
<calcChain xmlns="http://schemas.openxmlformats.org/spreadsheetml/2006/main">
  <c r="H50" i="1"/>
  <c r="H51"/>
  <c r="H47"/>
  <c r="H46"/>
  <c r="H45"/>
  <c r="H44"/>
  <c r="H43"/>
  <c r="H42"/>
  <c r="H37"/>
  <c r="H36"/>
  <c r="H35"/>
  <c r="H34"/>
  <c r="H33"/>
  <c r="H32"/>
  <c r="H31"/>
  <c r="H30"/>
  <c r="K27"/>
  <c r="H27"/>
  <c r="K26"/>
  <c r="H26"/>
  <c r="K25"/>
  <c r="H25"/>
  <c r="K24"/>
  <c r="H24"/>
  <c r="K23"/>
  <c r="H23"/>
  <c r="K22"/>
  <c r="H22"/>
  <c r="H28"/>
  <c r="H19"/>
  <c r="H18"/>
  <c r="H20"/>
  <c r="L27"/>
  <c r="H56"/>
  <c r="H57"/>
  <c r="H38"/>
  <c r="H48"/>
  <c r="H53"/>
  <c r="H54"/>
  <c r="H59"/>
  <c r="H63"/>
  <c r="J28"/>
  <c r="J20"/>
  <c r="R20"/>
</calcChain>
</file>

<file path=xl/sharedStrings.xml><?xml version="1.0" encoding="utf-8"?>
<sst xmlns="http://schemas.openxmlformats.org/spreadsheetml/2006/main" count="101" uniqueCount="79">
  <si>
    <t>GOVERNO DO ESTADO DO RIO DE JANEIRO</t>
  </si>
  <si>
    <t>SECRETARIA DE ESTADO DO AMBIENTE – SEA</t>
  </si>
  <si>
    <t>INSTITUTO ESTADUAL DO AMBIENTE - INEA</t>
  </si>
  <si>
    <t>ELABORAÇÃO DE PROJETO EXECUTIVO E EXECUÇÃO DAS OBRAS PARA IMPLANTAÇÃO DE CRECHE, NA LOCALIDADE ERMITAGE,  MUNICÍPIO DE TERESÓPOLIS – RJ</t>
  </si>
  <si>
    <t xml:space="preserve">ITEM </t>
  </si>
  <si>
    <t>CÓDIGO</t>
  </si>
  <si>
    <t>DESCRIÇÃO</t>
  </si>
  <si>
    <t>UNIDADE</t>
  </si>
  <si>
    <t>QUANTIDADE</t>
  </si>
  <si>
    <t>PREÇO UNITÁRIO</t>
  </si>
  <si>
    <t>TOTAL</t>
  </si>
  <si>
    <t>EMOP/SCO</t>
  </si>
  <si>
    <t>ADMINISTRAÇÃO LOCAL</t>
  </si>
  <si>
    <t>19.004.0037-C</t>
  </si>
  <si>
    <t>VEICULO DE PASSEIO,5 PASSAGEIROS,4 PORTAS,MOTOR BICOMBUSTIVE L (GASOLINA E ALCOOL)DE 1,6 LITROS,COM AR CONDICIONADO,DIREC AO HIDRAULICA E VIDROS DIANTEIROS ELETRICOS,EXCLUSIVE MOTORI STA</t>
  </si>
  <si>
    <t>H</t>
  </si>
  <si>
    <t>19.004.0037-D</t>
  </si>
  <si>
    <t>VEICULO DE PASSEIO,5 PASSAGEIROS,4 PORTAS,MOTOR BICOMBUSTIVE L (GASOLINA E ALCOOL)DE 1,6 LITROS,COM AR CONDICIONADO,DIREC AO HIDRAULICA E VIDRO DIANTEIROS ELETRICOS,EXCLUSIVE MOTORIS TA</t>
  </si>
  <si>
    <t>Subtotal</t>
  </si>
  <si>
    <t>PROJETO EXECUTIVO</t>
  </si>
  <si>
    <t>12.1</t>
  </si>
  <si>
    <t xml:space="preserve">COMPLEMENTAÇÃO DOS SERVIÇOS DE CAMPO </t>
  </si>
  <si>
    <t xml:space="preserve">UN </t>
  </si>
  <si>
    <t>12.2</t>
  </si>
  <si>
    <t xml:space="preserve">PROJETO DE LOCAÇÃO E TERRAPLENAGEM </t>
  </si>
  <si>
    <t>12.3</t>
  </si>
  <si>
    <t>12.4</t>
  </si>
  <si>
    <t xml:space="preserve">PROJETO EXECUTIVO DE ESTRUTURAS E FUNDAÇÕES </t>
  </si>
  <si>
    <t>12.5</t>
  </si>
  <si>
    <t xml:space="preserve">PROJETO EXECUTIVO DE INSTALAÇÕES ELÉTRICA / ILUMINAÇÃO / SPDA/ LÓGICA E TELEFONIA </t>
  </si>
  <si>
    <t>12.6</t>
  </si>
  <si>
    <t xml:space="preserve">PROJETO EXECUTIVO DE INSTALAÇÕES HIDROSANITÁRIAS, INCENDIO E PÂNICO </t>
  </si>
  <si>
    <t>SERVIÇOS PRELIMINARES</t>
  </si>
  <si>
    <t>02.006.0015-A</t>
  </si>
  <si>
    <t>ALUGUEL CONTAINER PARA ESCRITORIO C/WC,MEDINDO 2,20M LARGURA ,6,20M COMPRIMENTO E 2,50M ALTURA,CHAPAS ACO C/NERVURAS TRAP EZOIDAIS,ISOLAMENTO TERMO-ACUSTICO FORRO,CHASSIS REFORCADO E PISO COMPENSADO NAVAL,INCL.INST.ELETRICA E HIDRO-SANITARIAS ,ACESSO</t>
  </si>
  <si>
    <t>UNXMES</t>
  </si>
  <si>
    <t>02.006.0025-A</t>
  </si>
  <si>
    <t>ALUGUEL CONTAINER,PARA SANITARIO-VESTIARIO,MEDINDO 2,20M LAR GURA,6,20M COMPRIMENTO E 2,50M ALTURA,CHAPAS ACO C/NERVURAS TRAPEZOIDAIS,ISOLAMENTO TERMO-ACUSTICO FORRO,CHASSIS REFORCA DO E PISO COMPENSADO NAVAL,INCL.INST.ELETRICAS E HIDRO-SANIT ARIAS,A</t>
  </si>
  <si>
    <t>04.013.0015-A</t>
  </si>
  <si>
    <t>CARGA E DESCARGA DE CONTAINER,SEGUNDO DESCRICAO DA FAMILIA 0 2.006</t>
  </si>
  <si>
    <t>UN</t>
  </si>
  <si>
    <t>04.005.0300-A</t>
  </si>
  <si>
    <t>TRANSPORTE DE CONTAINER,SEGUNDO DESCRICAO DA FAMILIA 02.006, EXCLUSIVE CARGA E DESCARGA(VIDE ITEM 04.013.0015)</t>
  </si>
  <si>
    <t>UNXKM</t>
  </si>
  <si>
    <t>02.006.0050-A</t>
  </si>
  <si>
    <t>ALUGUEL DE BANHEIRO QUIMICO,PORTATIL,MEDINDO 2,31M ALTURA X 1,56M LARGURA E 1,16M PROFUNDIDADE,INCLUSIVE INSTALACAO E RE TIRADA DO EQUIPAMENTO,FORNECIMENTO DE QUIMICA DESODORIZANTE, BACTERICIDA E BACTERIOSTATICA,PAPEL HIGIENICO E VEICULO PROP RIO COM</t>
  </si>
  <si>
    <t>01.016.0209-A</t>
  </si>
  <si>
    <t>LEVANTAMENTO TOPOGRAFICO PLANIALTIMETRICO E CADASTRAL,COM CU RVAS DE NIVEL A CADA 1,00M,CONSIDERANDO TERRENO DE OROGRAFIA NAO ACIDENTADA E VEGETACAO RALA.CUSTO PARA AREA ATE 5000,00 M2(ESCALA 1:250/500)</t>
  </si>
  <si>
    <t>01.002.0003-A</t>
  </si>
  <si>
    <t>SONDAGEM ROTATIVA COM COROA DE WIDIA,EM SOLO,DIAMETRO BX,VER TICAL,INCLUSIVE DESLOCAMENTO DENTRO DO CANTEIRO E INSTALACAO DA SONDA EM CADA FURO</t>
  </si>
  <si>
    <t>M</t>
  </si>
  <si>
    <t>01.009.0100-A</t>
  </si>
  <si>
    <t>MOBILIZACAO E DESMOBILIZACAO DE EQUIPAMENTO E EQUIPE DE SOND AGEM E PERFURACAO ROTATIVA,COM TRANSPORTE DE 51 A 100KM</t>
  </si>
  <si>
    <t>MOVIMENTO DE TERRA</t>
  </si>
  <si>
    <t>INFRAESTRUTURA - FUNDAÇÃO</t>
  </si>
  <si>
    <t>10.003.0045-A</t>
  </si>
  <si>
    <t>ESTACA RAIZ COM DIAMETRO DE 10" PARA CARGA DE 90T,INJECAO DE ARGAMASSA DE CIMENTO E AREIA,COM 450 A 500KG DE CIMENTO POR M3,INCLUSIVE O FORNECIMENTO DOS MATERIAIS(CIMENTO,AREIA E A CO),EXCLUSIVE PERFURACAO</t>
  </si>
  <si>
    <t>01.002.0067-A</t>
  </si>
  <si>
    <t>PERFURACAO ROTATIVA COM COROA DE WIDIA,EM ALTERACAO DE ROCHA ,DIAMETRO 10",VERTICAL,INCLUSIVE DESLOCAMENTO DENTRO DO CANT EIRO E INSTALACAO DA SONDA EM CADA FURO</t>
  </si>
  <si>
    <t>01.008.0200-A</t>
  </si>
  <si>
    <t>MOBILIZACAO E DESMOBILIZACAO DE EQUIPAMENTO E EQUIPE DE SOND AGEM E PERFURACAO A PERCUSSAO,COM TRANSPORTE DE 101 A 200KM</t>
  </si>
  <si>
    <t>01.001.0152-A</t>
  </si>
  <si>
    <t>CONTROLE TECNOLOGICO DE OBRAS EM CONCRETO ARMADO CONSIDERAND O APENAS O CONTROLE DO CONCRETO E CONSTANDO DE COLETA,MOLDAG EM E CAPEAMENTO DE CORPOS DE PROVA,TRANSPORTE ATE 250KM,ENSA IOS DE RESISTENCIA A COMPRESSAO AOS 28 DIAS E"SLUMP TEST",ME DIDO P</t>
  </si>
  <si>
    <t>M3</t>
  </si>
  <si>
    <t>01.018.0002-A</t>
  </si>
  <si>
    <t>LOCACAO DE OBRA COM APARELHO TOPOGRAFICO SOBRE CERCA DE MARC ACAO,INCLUSIVE CONSTRUCAO DESTA E SUA PRE-LOCACAO E O FORNEC IMENTO DO MATERIAL E TENDO POR MEDICAO O PERIMETRO A CONSTRU IR</t>
  </si>
  <si>
    <t>01.018.0001-A</t>
  </si>
  <si>
    <t>MARCACAO DE OBRA SEM INSTRUMENTO TOPOGRAFICO,CONSIDERADA A P ROJECAO HORIZONTAL DA AREA ENVOLVENTE</t>
  </si>
  <si>
    <t>M2</t>
  </si>
  <si>
    <t>SUPERESTRUTURA</t>
  </si>
  <si>
    <t xml:space="preserve">TOTAL SEM BDI  OBRA </t>
  </si>
  <si>
    <t xml:space="preserve">BDI 24% OBRA </t>
  </si>
  <si>
    <t xml:space="preserve">TOTAL SEM BDI  PROJETO </t>
  </si>
  <si>
    <t>BDI 19% PROJETO</t>
  </si>
  <si>
    <t>TOTAL SUBCONTRATADOS COM BDI</t>
  </si>
  <si>
    <t>TOTAL DA OBRA  COM BDI</t>
  </si>
  <si>
    <t>(% )DE SERVIÇOS SUBCONTRATADOS  COM BDI</t>
  </si>
  <si>
    <t>PROJETO EXECUTIVO DE ARQUITETURA E PAISAGISMO</t>
  </si>
  <si>
    <t xml:space="preserve">PLANILHA DE SUBCONTRAÇÃO </t>
  </si>
</sst>
</file>

<file path=xl/styles.xml><?xml version="1.0" encoding="utf-8"?>
<styleSheet xmlns="http://schemas.openxmlformats.org/spreadsheetml/2006/main">
  <numFmts count="36">
    <numFmt numFmtId="6" formatCode="&quot;R$&quot;\ #,##0;[Red]\-&quot;R$&quot;\ #,##0"/>
    <numFmt numFmtId="44" formatCode="_-&quot;R$&quot;\ * #,##0.00_-;\-&quot;R$&quot;\ * #,##0.00_-;_-&quot;R$&quot;\ * &quot;-&quot;??_-;_-@_-"/>
    <numFmt numFmtId="43" formatCode="_-* #,##0.00_-;\-* #,##0.00_-;_-* &quot;-&quot;??_-;_-@_-"/>
    <numFmt numFmtId="164" formatCode="&quot;BDI = &quot;0.00%"/>
    <numFmt numFmtId="165" formatCode="_(* #,##0.00_);_(* \(#,##0.00\);_(* &quot;-&quot;??_);_(@_)"/>
    <numFmt numFmtId="166" formatCode="_(&quot;R$&quot;* #,##0.00_);_(&quot;R$&quot;* \(#,##0.00\);_(&quot;R$&quot;* &quot;-&quot;??_);_(@_)"/>
    <numFmt numFmtId="167" formatCode="General_)"/>
    <numFmt numFmtId="168" formatCode="yyyy"/>
    <numFmt numFmtId="169" formatCode="#,##0.000;\-#,##0.000"/>
    <numFmt numFmtId="170" formatCode="#,##0.0000;\-#,##0.0000"/>
    <numFmt numFmtId="171" formatCode="#,##0.00000;\-#,##0.00000"/>
    <numFmt numFmtId="172" formatCode="_([$€-2]* #,##0.00_);_([$€-2]* \(#,##0.00\);_([$€-2]* &quot;-&quot;??_)"/>
    <numFmt numFmtId="173" formatCode="_(* #,##0.00_);_(* \(#,##0.00\);_(* \-??_);_(@_)"/>
    <numFmt numFmtId="174" formatCode="#.00"/>
    <numFmt numFmtId="175" formatCode="_-* #,##0\ _F_-;\-* #,##0\ _F_-;_-* &quot;-&quot;\ _F_-;_-@_-"/>
    <numFmt numFmtId="176" formatCode="#,##0.00\ &quot;km&quot;"/>
    <numFmt numFmtId="177" formatCode="#,##0.00\ &quot;m&quot;"/>
    <numFmt numFmtId="178" formatCode="_(&quot;R$ &quot;* #,##0.00_);_(&quot;R$ &quot;* \(#,##0.00\);_(&quot;R$ &quot;* &quot;-&quot;??_);_(@_)"/>
    <numFmt numFmtId="179" formatCode="&quot;Cr$&quot;#,##0.00_);[Red]\(&quot;Cr$&quot;#,##0.00\)"/>
    <numFmt numFmtId="180" formatCode="_ &quot;R$&quot;* #,##0.00_ ;_ &quot;R$&quot;* \-#,##0.00_ ;_ &quot;R$&quot;* &quot;-&quot;??_ ;_ @_ "/>
    <numFmt numFmtId="181" formatCode="_(&quot;R$ &quot;* #,##0.00_);_(&quot;R$ &quot;* \(#,##0.00\);_(&quot;R$ &quot;* \-??_);_(@_)"/>
    <numFmt numFmtId="182" formatCode="00.##"/>
    <numFmt numFmtId="183" formatCode="_-* #,##0\ &quot;F&quot;_-;\-* #,##0\ &quot;F&quot;_-;_-* &quot;-&quot;\ &quot;F&quot;_-;_-@_-"/>
    <numFmt numFmtId="184" formatCode="#,##0.00\ &quot;F&quot;;[Red]\-#,##0.00\ &quot;F&quot;"/>
    <numFmt numFmtId="185" formatCode="00"/>
    <numFmt numFmtId="186" formatCode="%#.00"/>
    <numFmt numFmtId="187" formatCode="_ * #,##0.00_ ;_ * \-#,##0.00_ ;_ * &quot;-&quot;??_ ;_ @_ "/>
    <numFmt numFmtId="188" formatCode="_(* #\,##0\.00_);_(* \(#\,##0\.00\);_(* &quot;-&quot;??_);_(@_)"/>
    <numFmt numFmtId="189" formatCode="_(* #,##0.00000000000_);_(* \(#,##0.00000000000\);_(* &quot;-&quot;??_);_(@_)"/>
    <numFmt numFmtId="190" formatCode="#,##0.0000000"/>
    <numFmt numFmtId="191" formatCode="0\ &quot;x&quot;"/>
    <numFmt numFmtId="192" formatCode="&quot;R$ &quot;#,##0.00_);[Red]\(&quot;R$ &quot;#,##0.00\)"/>
    <numFmt numFmtId="193" formatCode="[$€-2]\ #,##0.00_);[Red]\([$€-2]\ #,##0.00\)"/>
    <numFmt numFmtId="194" formatCode="0.0%"/>
    <numFmt numFmtId="195" formatCode="#,##0.00\ &quot;m²&quot;"/>
    <numFmt numFmtId="196" formatCode="#."/>
  </numFmts>
  <fonts count="83">
    <font>
      <sz val="11"/>
      <color theme="1"/>
      <name val="Calibri"/>
      <family val="2"/>
      <scheme val="minor"/>
    </font>
    <font>
      <sz val="11"/>
      <color theme="1"/>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indexed="8"/>
      <name val="Calibri"/>
      <family val="2"/>
    </font>
    <font>
      <b/>
      <sz val="14"/>
      <color indexed="8"/>
      <name val="Arial"/>
      <family val="2"/>
    </font>
    <font>
      <b/>
      <sz val="14"/>
      <color indexed="8"/>
      <name val="Calibri"/>
      <family val="2"/>
    </font>
    <font>
      <b/>
      <sz val="12"/>
      <color indexed="8"/>
      <name val="Arial"/>
      <family val="2"/>
    </font>
    <font>
      <sz val="11"/>
      <color indexed="8"/>
      <name val="Calibri"/>
      <family val="2"/>
    </font>
    <font>
      <b/>
      <i/>
      <sz val="12"/>
      <name val="Arial"/>
      <family val="2"/>
    </font>
    <font>
      <sz val="12"/>
      <color indexed="8"/>
      <name val="Calibri"/>
      <family val="2"/>
    </font>
    <font>
      <sz val="13"/>
      <color indexed="8"/>
      <name val="Arial"/>
      <family val="2"/>
    </font>
    <font>
      <sz val="10"/>
      <name val="Times New Roman"/>
      <family val="1"/>
    </font>
    <font>
      <b/>
      <sz val="12"/>
      <name val="Arial"/>
      <family val="2"/>
    </font>
    <font>
      <sz val="12"/>
      <color indexed="8"/>
      <name val="Arial"/>
      <family val="2"/>
    </font>
    <font>
      <b/>
      <sz val="16"/>
      <color indexed="8"/>
      <name val="Arial"/>
      <family val="2"/>
    </font>
    <font>
      <b/>
      <sz val="16"/>
      <name val="Arial"/>
      <family val="2"/>
    </font>
    <font>
      <sz val="10"/>
      <name val="Arial"/>
      <family val="2"/>
    </font>
    <font>
      <b/>
      <sz val="16"/>
      <color indexed="10"/>
      <name val="Calibri"/>
      <family val="2"/>
    </font>
    <font>
      <sz val="8"/>
      <name val="Arial"/>
      <family val="2"/>
    </font>
    <font>
      <b/>
      <sz val="13"/>
      <name val="Arial"/>
      <family val="2"/>
    </font>
    <font>
      <b/>
      <sz val="14"/>
      <name val="Arial"/>
      <family val="2"/>
    </font>
    <font>
      <sz val="13"/>
      <name val="Times New Roman"/>
      <family val="1"/>
    </font>
    <font>
      <b/>
      <sz val="11"/>
      <name val="Arial"/>
      <family val="2"/>
    </font>
    <font>
      <b/>
      <sz val="10"/>
      <name val="Arial"/>
      <family val="2"/>
    </font>
    <font>
      <b/>
      <sz val="9"/>
      <name val="Arial"/>
      <family val="2"/>
    </font>
    <font>
      <b/>
      <sz val="8"/>
      <name val="Arial"/>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10"/>
      <name val="Calibri"/>
      <family val="2"/>
      <scheme val="minor"/>
    </font>
    <font>
      <b/>
      <sz val="11"/>
      <color indexed="9"/>
      <name val="Calibri"/>
      <family val="2"/>
    </font>
    <font>
      <sz val="11"/>
      <color indexed="10"/>
      <name val="Calibri"/>
      <family val="2"/>
    </font>
    <font>
      <sz val="11"/>
      <color indexed="52"/>
      <name val="Calibri"/>
      <family val="2"/>
    </font>
    <font>
      <b/>
      <sz val="8"/>
      <name val="Courier New"/>
      <family val="3"/>
    </font>
    <font>
      <b/>
      <sz val="10"/>
      <color indexed="10"/>
      <name val="Arial"/>
      <family val="2"/>
    </font>
    <font>
      <b/>
      <sz val="10"/>
      <color indexed="8"/>
      <name val="Arial"/>
      <family val="2"/>
    </font>
    <font>
      <sz val="7"/>
      <name val="Arial"/>
      <family val="2"/>
    </font>
    <font>
      <b/>
      <sz val="7"/>
      <name val="Arial"/>
      <family val="2"/>
    </font>
    <font>
      <sz val="1"/>
      <color indexed="8"/>
      <name val="Courier"/>
      <family val="3"/>
    </font>
    <font>
      <b/>
      <sz val="10"/>
      <name val="Cataneo BT"/>
      <family val="4"/>
    </font>
    <font>
      <sz val="11"/>
      <color indexed="62"/>
      <name val="Calibri"/>
      <family val="2"/>
    </font>
    <font>
      <sz val="10"/>
      <color indexed="8"/>
      <name val="Arial"/>
      <family val="2"/>
    </font>
    <font>
      <sz val="11"/>
      <name val="Times New Roman"/>
      <family val="1"/>
    </font>
    <font>
      <sz val="10"/>
      <color indexed="8"/>
      <name val="MS Sans Serif"/>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u/>
      <sz val="10"/>
      <color indexed="12"/>
      <name val="Arial"/>
      <family val="2"/>
    </font>
    <font>
      <sz val="10"/>
      <name val="Courier"/>
      <family val="3"/>
    </font>
    <font>
      <sz val="10"/>
      <name val="Courier New"/>
      <family val="3"/>
    </font>
    <font>
      <u/>
      <sz val="7.5"/>
      <color indexed="36"/>
      <name val="Helv"/>
      <family val="2"/>
    </font>
    <font>
      <u/>
      <sz val="7.5"/>
      <color indexed="12"/>
      <name val="Helv"/>
      <family val="2"/>
    </font>
    <font>
      <sz val="10"/>
      <name val="Helv"/>
    </font>
    <font>
      <sz val="10"/>
      <name val="MS Sans Serif"/>
      <family val="2"/>
    </font>
    <font>
      <sz val="11"/>
      <color indexed="19"/>
      <name val="Calibri"/>
      <family val="2"/>
      <scheme val="minor"/>
    </font>
    <font>
      <sz val="11"/>
      <color indexed="60"/>
      <name val="Calibri"/>
      <family val="2"/>
    </font>
    <font>
      <sz val="11"/>
      <color indexed="63"/>
      <name val="Calibri"/>
      <family val="2"/>
    </font>
    <font>
      <b/>
      <sz val="11"/>
      <color indexed="63"/>
      <name val="Calibri"/>
      <family val="2"/>
    </font>
    <font>
      <b/>
      <sz val="8"/>
      <name val="Times New Roman"/>
      <family val="1"/>
    </font>
    <font>
      <b/>
      <sz val="9"/>
      <name val="MS Sans Serif"/>
      <family val="2"/>
    </font>
    <font>
      <sz val="9"/>
      <color indexed="10"/>
      <name val="Geneva"/>
    </font>
    <font>
      <b/>
      <sz val="8"/>
      <color indexed="10"/>
      <name val="Arial"/>
      <family val="2"/>
    </font>
    <font>
      <b/>
      <sz val="7"/>
      <color indexed="10"/>
      <name val="Arial"/>
      <family val="2"/>
    </font>
    <font>
      <b/>
      <sz val="18"/>
      <color indexed="56"/>
      <name val="Cambria"/>
      <family val="2"/>
    </font>
    <font>
      <b/>
      <sz val="15"/>
      <color indexed="4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b/>
      <sz val="8"/>
      <name val="MS Sans Serif"/>
      <family val="2"/>
    </font>
    <font>
      <b/>
      <sz val="1"/>
      <color indexed="8"/>
      <name val="Courier"/>
      <family val="3"/>
    </font>
    <font>
      <b/>
      <sz val="10"/>
      <name val="Courier New"/>
      <family val="3"/>
    </font>
    <font>
      <b/>
      <sz val="11"/>
      <color indexed="8"/>
      <name val="Calibri"/>
      <family val="2"/>
    </font>
  </fonts>
  <fills count="38">
    <fill>
      <patternFill patternType="none"/>
    </fill>
    <fill>
      <patternFill patternType="gray125"/>
    </fill>
    <fill>
      <patternFill patternType="solid">
        <fgColor rgb="FFFFEB9C"/>
      </patternFill>
    </fill>
    <fill>
      <patternFill patternType="solid">
        <fgColor rgb="FFA5A5A5"/>
      </patternFill>
    </fill>
    <fill>
      <patternFill patternType="solid">
        <fgColor rgb="FFFFFFCC"/>
      </patternFill>
    </fill>
    <fill>
      <patternFill patternType="solid">
        <fgColor theme="5" tint="0.59999389629810485"/>
        <bgColor indexed="65"/>
      </patternFill>
    </fill>
    <fill>
      <patternFill patternType="solid">
        <fgColor theme="8"/>
      </patternFill>
    </fill>
    <fill>
      <patternFill patternType="solid">
        <fgColor theme="8" tint="0.79998168889431442"/>
        <bgColor indexed="65"/>
      </patternFill>
    </fill>
    <fill>
      <patternFill patternType="solid">
        <fgColor indexed="22"/>
        <bgColor indexed="64"/>
      </patternFill>
    </fill>
    <fill>
      <patternFill patternType="solid">
        <fgColor indexed="5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6"/>
        <bgColor indexed="64"/>
      </patternFill>
    </fill>
    <fill>
      <patternFill patternType="solid">
        <fgColor indexed="22"/>
      </patternFill>
    </fill>
    <fill>
      <patternFill patternType="solid">
        <fgColor indexed="9"/>
      </patternFill>
    </fill>
    <fill>
      <patternFill patternType="solid">
        <fgColor indexed="55"/>
      </patternFill>
    </fill>
    <fill>
      <patternFill patternType="solid">
        <fgColor indexed="27"/>
        <bgColor indexed="64"/>
      </patternFill>
    </fill>
    <fill>
      <patternFill patternType="solid">
        <fgColor indexed="56"/>
      </patternFill>
    </fill>
    <fill>
      <patternFill patternType="solid">
        <fgColor indexed="54"/>
      </patternFill>
    </fill>
    <fill>
      <patternFill patternType="solid">
        <fgColor indexed="9"/>
        <bgColor indexed="64"/>
      </patternFill>
    </fill>
  </fills>
  <borders count="54">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8"/>
      </bottom>
      <diagonal/>
    </border>
    <border>
      <left/>
      <right/>
      <top style="thin">
        <color indexed="64"/>
      </top>
      <bottom style="thin">
        <color indexed="8"/>
      </bottom>
      <diagonal/>
    </border>
    <border>
      <left/>
      <right style="medium">
        <color indexed="64"/>
      </right>
      <top style="thin">
        <color indexed="64"/>
      </top>
      <bottom style="thin">
        <color indexed="8"/>
      </bottom>
      <diagonal/>
    </border>
    <border>
      <left style="medium">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medium">
        <color indexed="64"/>
      </right>
      <top style="thin">
        <color indexed="8"/>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8"/>
      </right>
      <top style="thin">
        <color indexed="64"/>
      </top>
      <bottom style="medium">
        <color indexed="64"/>
      </bottom>
      <diagonal/>
    </border>
    <border>
      <left style="thin">
        <color indexed="8"/>
      </left>
      <right style="medium">
        <color indexed="64"/>
      </right>
      <top style="thin">
        <color indexed="64"/>
      </top>
      <bottom style="medium">
        <color indexed="64"/>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medium">
        <color indexed="64"/>
      </left>
      <right style="hair">
        <color indexed="64"/>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double">
        <color indexed="52"/>
      </bottom>
      <diagonal/>
    </border>
    <border>
      <left style="double">
        <color indexed="64"/>
      </left>
      <right/>
      <top/>
      <bottom/>
      <diagonal/>
    </border>
    <border>
      <left style="medium">
        <color indexed="64"/>
      </left>
      <right style="hair">
        <color indexed="64"/>
      </right>
      <top style="hair">
        <color indexed="64"/>
      </top>
      <bottom style="hair">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double">
        <color indexed="64"/>
      </left>
      <right style="double">
        <color indexed="64"/>
      </right>
      <top style="double">
        <color indexed="64"/>
      </top>
      <bottom style="double">
        <color indexed="64"/>
      </bottom>
      <diagonal/>
    </border>
    <border>
      <left style="thin">
        <color indexed="63"/>
      </left>
      <right style="thin">
        <color indexed="63"/>
      </right>
      <top style="thin">
        <color indexed="63"/>
      </top>
      <bottom style="thin">
        <color indexed="63"/>
      </bottom>
      <diagonal/>
    </border>
    <border>
      <left style="double">
        <color indexed="64"/>
      </left>
      <right style="thin">
        <color indexed="64"/>
      </right>
      <top style="double">
        <color indexed="64"/>
      </top>
      <bottom/>
      <diagonal/>
    </border>
    <border>
      <left style="hair">
        <color indexed="8"/>
      </left>
      <right style="hair">
        <color indexed="8"/>
      </right>
      <top style="hair">
        <color indexed="8"/>
      </top>
      <bottom style="hair">
        <color indexed="8"/>
      </bottom>
      <diagonal/>
    </border>
    <border>
      <left/>
      <right/>
      <top/>
      <bottom style="thick">
        <color indexed="49"/>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s>
  <cellStyleXfs count="1310">
    <xf numFmtId="0" fontId="0" fillId="0" borderId="0"/>
    <xf numFmtId="165" fontId="24" fillId="0" borderId="0" applyFont="0" applyFill="0" applyBorder="0" applyAlignment="0" applyProtection="0"/>
    <xf numFmtId="166" fontId="24" fillId="0" borderId="0" applyFont="0" applyFill="0" applyBorder="0" applyAlignment="0" applyProtection="0"/>
    <xf numFmtId="9" fontId="24" fillId="0" borderId="0" applyFont="0" applyFill="0" applyBorder="0" applyAlignment="0" applyProtection="0"/>
    <xf numFmtId="0" fontId="1" fillId="0" borderId="0"/>
    <xf numFmtId="9" fontId="15" fillId="0" borderId="0" applyFont="0" applyFill="0" applyBorder="0" applyAlignment="0" applyProtection="0"/>
    <xf numFmtId="0" fontId="19" fillId="0" borderId="0"/>
    <xf numFmtId="0" fontId="26" fillId="0" borderId="0">
      <alignment vertical="top"/>
    </xf>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67" fontId="30" fillId="0" borderId="33" applyBorder="0" applyAlignment="0">
      <alignment horizontal="center" vertical="center"/>
    </xf>
    <xf numFmtId="167" fontId="31" fillId="0" borderId="33" applyBorder="0" applyAlignment="0">
      <alignment horizontal="center"/>
    </xf>
    <xf numFmtId="167" fontId="32" fillId="0" borderId="33" applyBorder="0" applyAlignment="0">
      <alignment horizontal="center" vertical="center"/>
    </xf>
    <xf numFmtId="167" fontId="33" fillId="0" borderId="33" applyBorder="0" applyAlignment="0">
      <alignment horizontal="center" vertical="center"/>
    </xf>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 fillId="16"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 fillId="17"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 fillId="18"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 fillId="15"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 fillId="7"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 fillId="18"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 fillId="14"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 fillId="5"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 fillId="21"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 fillId="11"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 fillId="14"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 fillId="18"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34" fillId="22" borderId="0" applyNumberFormat="0" applyBorder="0" applyAlignment="0" applyProtection="0"/>
    <xf numFmtId="0" fontId="34" fillId="17" borderId="0" applyNumberFormat="0" applyBorder="0" applyAlignment="0" applyProtection="0"/>
    <xf numFmtId="0" fontId="34" fillId="19" borderId="0" applyNumberFormat="0" applyBorder="0" applyAlignment="0" applyProtection="0"/>
    <xf numFmtId="0" fontId="34" fillId="23" borderId="0" applyNumberFormat="0" applyBorder="0" applyAlignment="0" applyProtection="0"/>
    <xf numFmtId="0" fontId="34" fillId="24" borderId="0" applyNumberFormat="0" applyBorder="0" applyAlignment="0" applyProtection="0"/>
    <xf numFmtId="0" fontId="34" fillId="25" borderId="0" applyNumberFormat="0" applyBorder="0" applyAlignment="0" applyProtection="0"/>
    <xf numFmtId="0" fontId="10" fillId="14" borderId="0" applyNumberFormat="0" applyBorder="0" applyAlignment="0" applyProtection="0"/>
    <xf numFmtId="0" fontId="34" fillId="22" borderId="0" applyNumberFormat="0" applyBorder="0" applyAlignment="0" applyProtection="0"/>
    <xf numFmtId="0" fontId="10" fillId="26" borderId="0" applyNumberFormat="0" applyBorder="0" applyAlignment="0" applyProtection="0"/>
    <xf numFmtId="0" fontId="34" fillId="17" borderId="0" applyNumberFormat="0" applyBorder="0" applyAlignment="0" applyProtection="0"/>
    <xf numFmtId="0" fontId="10" fillId="20" borderId="0" applyNumberFormat="0" applyBorder="0" applyAlignment="0" applyProtection="0"/>
    <xf numFmtId="0" fontId="34" fillId="19" borderId="0" applyNumberFormat="0" applyBorder="0" applyAlignment="0" applyProtection="0"/>
    <xf numFmtId="0" fontId="10" fillId="11" borderId="0" applyNumberFormat="0" applyBorder="0" applyAlignment="0" applyProtection="0"/>
    <xf numFmtId="0" fontId="34" fillId="23" borderId="0" applyNumberFormat="0" applyBorder="0" applyAlignment="0" applyProtection="0"/>
    <xf numFmtId="0" fontId="10" fillId="14" borderId="0" applyNumberFormat="0" applyBorder="0" applyAlignment="0" applyProtection="0"/>
    <xf numFmtId="0" fontId="34" fillId="24" borderId="0" applyNumberFormat="0" applyBorder="0" applyAlignment="0" applyProtection="0"/>
    <xf numFmtId="0" fontId="10" fillId="17" borderId="0" applyNumberFormat="0" applyBorder="0" applyAlignment="0" applyProtection="0"/>
    <xf numFmtId="0" fontId="34" fillId="25" borderId="0" applyNumberFormat="0" applyBorder="0" applyAlignment="0" applyProtection="0"/>
    <xf numFmtId="0" fontId="34" fillId="27" borderId="0" applyNumberFormat="0" applyBorder="0" applyAlignment="0" applyProtection="0"/>
    <xf numFmtId="0" fontId="34" fillId="28" borderId="0" applyNumberFormat="0" applyBorder="0" applyAlignment="0" applyProtection="0"/>
    <xf numFmtId="0" fontId="34" fillId="29" borderId="0" applyNumberFormat="0" applyBorder="0" applyAlignment="0" applyProtection="0"/>
    <xf numFmtId="0" fontId="34" fillId="23" borderId="0" applyNumberFormat="0" applyBorder="0" applyAlignment="0" applyProtection="0"/>
    <xf numFmtId="0" fontId="34" fillId="24" borderId="0" applyNumberFormat="0" applyBorder="0" applyAlignment="0" applyProtection="0"/>
    <xf numFmtId="0" fontId="34" fillId="26" borderId="0" applyNumberFormat="0" applyBorder="0" applyAlignment="0" applyProtection="0"/>
    <xf numFmtId="0" fontId="35" fillId="11" borderId="0" applyNumberFormat="0" applyBorder="0" applyAlignment="0" applyProtection="0"/>
    <xf numFmtId="0" fontId="2" fillId="14" borderId="0" applyNumberFormat="0" applyBorder="0" applyAlignment="0" applyProtection="0"/>
    <xf numFmtId="0" fontId="36" fillId="12" borderId="0" applyNumberFormat="0" applyBorder="0" applyAlignment="0" applyProtection="0"/>
    <xf numFmtId="0" fontId="33" fillId="30" borderId="13" applyNumberFormat="0" applyFont="0" applyBorder="0" applyAlignment="0">
      <alignment horizontal="left" vertical="center"/>
    </xf>
    <xf numFmtId="0" fontId="37" fillId="31" borderId="34" applyNumberFormat="0" applyAlignment="0" applyProtection="0"/>
    <xf numFmtId="0" fontId="38" fillId="32" borderId="1" applyNumberFormat="0" applyAlignment="0" applyProtection="0"/>
    <xf numFmtId="0" fontId="37" fillId="31" borderId="34" applyNumberFormat="0" applyAlignment="0" applyProtection="0"/>
    <xf numFmtId="0" fontId="6" fillId="3" borderId="3" applyNumberFormat="0" applyAlignment="0" applyProtection="0"/>
    <xf numFmtId="0" fontId="39" fillId="33" borderId="35" applyNumberFormat="0" applyAlignment="0" applyProtection="0"/>
    <xf numFmtId="0" fontId="40" fillId="0" borderId="36" applyNumberFormat="0" applyFill="0" applyAlignment="0" applyProtection="0"/>
    <xf numFmtId="0" fontId="41" fillId="0" borderId="37" applyNumberFormat="0" applyFill="0" applyAlignment="0" applyProtection="0"/>
    <xf numFmtId="0" fontId="39" fillId="33" borderId="35" applyNumberFormat="0" applyAlignment="0" applyProtection="0"/>
    <xf numFmtId="0" fontId="32" fillId="0" borderId="38">
      <alignment horizontal="center" vertical="center"/>
    </xf>
    <xf numFmtId="49" fontId="42" fillId="0" borderId="0"/>
    <xf numFmtId="0" fontId="43" fillId="0" borderId="0" applyNumberFormat="0" applyFill="0" applyBorder="0" applyAlignment="0" applyProtection="0"/>
    <xf numFmtId="49" fontId="44" fillId="34" borderId="39" applyNumberFormat="0" applyBorder="0" applyAlignment="0">
      <alignment horizontal="left" vertical="center"/>
    </xf>
    <xf numFmtId="39" fontId="45" fillId="0" borderId="0"/>
    <xf numFmtId="39" fontId="46" fillId="0" borderId="0"/>
    <xf numFmtId="168" fontId="47" fillId="0" borderId="0">
      <protection locked="0"/>
    </xf>
    <xf numFmtId="39" fontId="45" fillId="0" borderId="0"/>
    <xf numFmtId="169" fontId="45" fillId="0" borderId="0"/>
    <xf numFmtId="170" fontId="45" fillId="0" borderId="0"/>
    <xf numFmtId="171" fontId="45" fillId="0" borderId="0"/>
    <xf numFmtId="0" fontId="48" fillId="0" borderId="0">
      <alignment horizontal="left" vertical="center"/>
    </xf>
    <xf numFmtId="0" fontId="10" fillId="35" borderId="0" applyNumberFormat="0" applyBorder="0" applyAlignment="0" applyProtection="0"/>
    <xf numFmtId="0" fontId="34" fillId="27" borderId="0" applyNumberFormat="0" applyBorder="0" applyAlignment="0" applyProtection="0"/>
    <xf numFmtId="0" fontId="10" fillId="26" borderId="0" applyNumberFormat="0" applyBorder="0" applyAlignment="0" applyProtection="0"/>
    <xf numFmtId="0" fontId="34" fillId="28" borderId="0" applyNumberFormat="0" applyBorder="0" applyAlignment="0" applyProtection="0"/>
    <xf numFmtId="0" fontId="10" fillId="20" borderId="0" applyNumberFormat="0" applyBorder="0" applyAlignment="0" applyProtection="0"/>
    <xf numFmtId="0" fontId="34" fillId="29" borderId="0" applyNumberFormat="0" applyBorder="0" applyAlignment="0" applyProtection="0"/>
    <xf numFmtId="0" fontId="10" fillId="36" borderId="0" applyNumberFormat="0" applyBorder="0" applyAlignment="0" applyProtection="0"/>
    <xf numFmtId="0" fontId="34" fillId="23" borderId="0" applyNumberFormat="0" applyBorder="0" applyAlignment="0" applyProtection="0"/>
    <xf numFmtId="0" fontId="10" fillId="6" borderId="0" applyNumberFormat="0" applyBorder="0" applyAlignment="0" applyProtection="0"/>
    <xf numFmtId="0" fontId="34" fillId="24" borderId="0" applyNumberFormat="0" applyBorder="0" applyAlignment="0" applyProtection="0"/>
    <xf numFmtId="0" fontId="10" fillId="28" borderId="0" applyNumberFormat="0" applyBorder="0" applyAlignment="0" applyProtection="0"/>
    <xf numFmtId="0" fontId="34" fillId="26" borderId="0" applyNumberFormat="0" applyBorder="0" applyAlignment="0" applyProtection="0"/>
    <xf numFmtId="0" fontId="4" fillId="21" borderId="1" applyNumberFormat="0" applyAlignment="0" applyProtection="0"/>
    <xf numFmtId="0" fontId="49" fillId="15" borderId="34" applyNumberFormat="0" applyAlignment="0" applyProtection="0"/>
    <xf numFmtId="0" fontId="50" fillId="0" borderId="0">
      <alignment vertical="top"/>
    </xf>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0" fontId="51" fillId="0" borderId="0" applyFont="0" applyFill="0" applyBorder="0" applyAlignment="0" applyProtection="0"/>
    <xf numFmtId="172" fontId="51" fillId="0" borderId="0" applyFont="0" applyFill="0" applyBorder="0" applyAlignment="0" applyProtection="0"/>
    <xf numFmtId="173" fontId="52" fillId="0" borderId="0"/>
    <xf numFmtId="0" fontId="52" fillId="0" borderId="0"/>
    <xf numFmtId="0" fontId="53" fillId="0" borderId="0" applyNumberFormat="0" applyFill="0" applyBorder="0" applyAlignment="0" applyProtection="0"/>
    <xf numFmtId="165" fontId="26" fillId="0" borderId="9" applyNumberFormat="0" applyFont="0" applyFill="0" applyBorder="0" applyAlignment="0">
      <alignment horizontal="right" vertical="center"/>
    </xf>
    <xf numFmtId="43" fontId="26" fillId="0" borderId="9" applyNumberFormat="0" applyFont="0" applyFill="0" applyBorder="0" applyAlignment="0">
      <alignment horizontal="right" vertical="center"/>
    </xf>
    <xf numFmtId="174" fontId="47" fillId="0" borderId="0">
      <protection locked="0"/>
    </xf>
    <xf numFmtId="0" fontId="36" fillId="12" borderId="0" applyNumberFormat="0" applyBorder="0" applyAlignment="0" applyProtection="0"/>
    <xf numFmtId="0" fontId="54" fillId="0" borderId="40" applyNumberFormat="0" applyFill="0" applyAlignment="0" applyProtection="0"/>
    <xf numFmtId="0" fontId="55" fillId="0" borderId="41" applyNumberFormat="0" applyFill="0" applyAlignment="0" applyProtection="0"/>
    <xf numFmtId="0" fontId="56" fillId="0" borderId="42" applyNumberFormat="0" applyFill="0" applyAlignment="0" applyProtection="0"/>
    <xf numFmtId="0" fontId="56" fillId="0" borderId="0" applyNumberFormat="0" applyFill="0" applyBorder="0" applyAlignment="0" applyProtection="0"/>
    <xf numFmtId="0" fontId="57" fillId="0" borderId="0" applyNumberFormat="0" applyFill="0" applyBorder="0" applyAlignment="0" applyProtection="0">
      <alignment vertical="top"/>
      <protection locked="0"/>
    </xf>
    <xf numFmtId="0" fontId="3" fillId="13" borderId="0" applyNumberFormat="0" applyBorder="0" applyAlignment="0" applyProtection="0"/>
    <xf numFmtId="0" fontId="35" fillId="11" borderId="0" applyNumberFormat="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49" fillId="15" borderId="34" applyNumberFormat="0" applyAlignment="0" applyProtection="0"/>
    <xf numFmtId="0" fontId="26" fillId="37" borderId="0"/>
    <xf numFmtId="0" fontId="60" fillId="0" borderId="0" applyNumberFormat="0" applyFill="0" applyBorder="0" applyAlignment="0" applyProtection="0">
      <alignment vertical="top"/>
      <protection locked="0"/>
    </xf>
    <xf numFmtId="0" fontId="61" fillId="0" borderId="0" applyNumberFormat="0" applyFill="0" applyBorder="0" applyAlignment="0" applyProtection="0">
      <alignment vertical="top"/>
      <protection locked="0"/>
    </xf>
    <xf numFmtId="49" fontId="45" fillId="0" borderId="0"/>
    <xf numFmtId="0" fontId="41" fillId="0" borderId="37" applyNumberFormat="0" applyFill="0" applyAlignment="0" applyProtection="0"/>
    <xf numFmtId="175" fontId="24" fillId="0" borderId="0" applyFont="0" applyFill="0" applyBorder="0" applyAlignment="0" applyProtection="0"/>
    <xf numFmtId="4" fontId="62"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8" fontId="15" fillId="0" borderId="0" applyFont="0" applyFill="0" applyBorder="0" applyAlignment="0" applyProtection="0"/>
    <xf numFmtId="166" fontId="24" fillId="0" borderId="0" applyFont="0" applyFill="0" applyBorder="0" applyAlignment="0" applyProtection="0"/>
    <xf numFmtId="178" fontId="24"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79" fontId="63" fillId="0" borderId="0" applyFont="0" applyFill="0" applyBorder="0" applyAlignment="0" applyProtection="0"/>
    <xf numFmtId="44" fontId="15"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8"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8" fontId="24" fillId="0" borderId="0" applyFont="0" applyFill="0" applyBorder="0" applyAlignment="0" applyProtection="0"/>
    <xf numFmtId="180" fontId="24" fillId="0" borderId="0" applyFont="0" applyFill="0" applyBorder="0" applyAlignment="0" applyProtection="0"/>
    <xf numFmtId="181" fontId="52" fillId="0" borderId="0"/>
    <xf numFmtId="181" fontId="52" fillId="0" borderId="0"/>
    <xf numFmtId="181" fontId="52" fillId="0" borderId="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8"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82"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8" fontId="15"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44"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44"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83" fontId="24" fillId="0" borderId="0" applyFont="0" applyFill="0" applyBorder="0" applyAlignment="0" applyProtection="0"/>
    <xf numFmtId="184" fontId="62" fillId="0" borderId="0" applyFont="0" applyFill="0" applyBorder="0" applyAlignment="0" applyProtection="0"/>
    <xf numFmtId="0" fontId="64" fillId="2" borderId="0" applyNumberFormat="0" applyBorder="0" applyAlignment="0" applyProtection="0"/>
    <xf numFmtId="0" fontId="65" fillId="21" borderId="0" applyNumberFormat="0" applyBorder="0" applyAlignment="0" applyProtection="0"/>
    <xf numFmtId="0" fontId="65" fillId="21" borderId="0" applyNumberFormat="0" applyBorder="0" applyAlignment="0" applyProtection="0"/>
    <xf numFmtId="0" fontId="15" fillId="0" borderId="0"/>
    <xf numFmtId="0" fontId="1" fillId="0" borderId="0"/>
    <xf numFmtId="0" fontId="24" fillId="0" borderId="0"/>
    <xf numFmtId="0" fontId="19" fillId="0" borderId="0"/>
    <xf numFmtId="0" fontId="15" fillId="0" borderId="0"/>
    <xf numFmtId="0" fontId="1" fillId="0" borderId="0"/>
    <xf numFmtId="0" fontId="1" fillId="0" borderId="0"/>
    <xf numFmtId="0" fontId="15" fillId="0" borderId="0"/>
    <xf numFmtId="0" fontId="1" fillId="0" borderId="0"/>
    <xf numFmtId="0" fontId="24" fillId="0" borderId="0"/>
    <xf numFmtId="0" fontId="24" fillId="0" borderId="0"/>
    <xf numFmtId="0" fontId="24" fillId="0" borderId="0"/>
    <xf numFmtId="0" fontId="52" fillId="0" borderId="0"/>
    <xf numFmtId="0" fontId="52" fillId="0" borderId="0"/>
    <xf numFmtId="0" fontId="52" fillId="0" borderId="0"/>
    <xf numFmtId="0" fontId="52" fillId="0" borderId="0"/>
    <xf numFmtId="0" fontId="52" fillId="0" borderId="0"/>
    <xf numFmtId="0" fontId="24" fillId="0" borderId="0"/>
    <xf numFmtId="0" fontId="24" fillId="0" borderId="0"/>
    <xf numFmtId="0" fontId="15" fillId="0" borderId="0"/>
    <xf numFmtId="0" fontId="15" fillId="0" borderId="0"/>
    <xf numFmtId="0" fontId="15" fillId="0" borderId="0"/>
    <xf numFmtId="0" fontId="15" fillId="0" borderId="0"/>
    <xf numFmtId="0" fontId="24" fillId="0" borderId="0"/>
    <xf numFmtId="0" fontId="24" fillId="0" borderId="0"/>
    <xf numFmtId="0" fontId="24" fillId="0" borderId="0"/>
    <xf numFmtId="0" fontId="1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66" fillId="0" borderId="0"/>
    <xf numFmtId="0" fontId="24" fillId="0" borderId="0"/>
    <xf numFmtId="0" fontId="24" fillId="0" borderId="0"/>
    <xf numFmtId="0" fontId="24" fillId="0" borderId="0"/>
    <xf numFmtId="0" fontId="15" fillId="0" borderId="0"/>
    <xf numFmtId="0" fontId="24" fillId="0" borderId="0"/>
    <xf numFmtId="0" fontId="15" fillId="0" borderId="0"/>
    <xf numFmtId="0" fontId="15" fillId="0" borderId="0"/>
    <xf numFmtId="0" fontId="15" fillId="0" borderId="0"/>
    <xf numFmtId="0" fontId="15" fillId="0" borderId="0"/>
    <xf numFmtId="0" fontId="24" fillId="0" borderId="0"/>
    <xf numFmtId="0" fontId="52" fillId="0" borderId="0"/>
    <xf numFmtId="0" fontId="52" fillId="0" borderId="0"/>
    <xf numFmtId="0" fontId="52" fillId="0" borderId="0"/>
    <xf numFmtId="0" fontId="52" fillId="0" borderId="0"/>
    <xf numFmtId="0" fontId="24" fillId="0" borderId="0"/>
    <xf numFmtId="0" fontId="24" fillId="0" borderId="0"/>
    <xf numFmtId="0" fontId="52" fillId="0" borderId="0"/>
    <xf numFmtId="0" fontId="52" fillId="0" borderId="0"/>
    <xf numFmtId="0" fontId="15" fillId="0" borderId="0"/>
    <xf numFmtId="0" fontId="1" fillId="0" borderId="0"/>
    <xf numFmtId="0" fontId="15" fillId="0" borderId="0"/>
    <xf numFmtId="0" fontId="1" fillId="0" borderId="0"/>
    <xf numFmtId="0" fontId="1" fillId="0" borderId="0"/>
    <xf numFmtId="0" fontId="24" fillId="0" borderId="0"/>
    <xf numFmtId="0" fontId="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63" fillId="0" borderId="0"/>
    <xf numFmtId="0" fontId="24" fillId="0" borderId="0" applyBorder="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24" fillId="0" borderId="0"/>
    <xf numFmtId="0" fontId="15" fillId="0" borderId="0"/>
    <xf numFmtId="0" fontId="15" fillId="0" borderId="0"/>
    <xf numFmtId="0" fontId="15" fillId="0" borderId="0"/>
    <xf numFmtId="0" fontId="24" fillId="0" borderId="0"/>
    <xf numFmtId="0" fontId="63"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1" fillId="0" borderId="0"/>
    <xf numFmtId="0" fontId="1" fillId="0" borderId="0"/>
    <xf numFmtId="0" fontId="63" fillId="0" borderId="0"/>
    <xf numFmtId="0" fontId="24" fillId="0" borderId="0"/>
    <xf numFmtId="0" fontId="15" fillId="0" borderId="0"/>
    <xf numFmtId="0" fontId="15" fillId="0" borderId="0"/>
    <xf numFmtId="0" fontId="1" fillId="0" borderId="0"/>
    <xf numFmtId="0" fontId="1" fillId="0" borderId="0"/>
    <xf numFmtId="0" fontId="24" fillId="0" borderId="0"/>
    <xf numFmtId="0" fontId="24" fillId="0" borderId="0"/>
    <xf numFmtId="0" fontId="24" fillId="0" borderId="0"/>
    <xf numFmtId="0" fontId="1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5" fillId="0" borderId="0"/>
    <xf numFmtId="0" fontId="15" fillId="0" borderId="0"/>
    <xf numFmtId="0" fontId="24" fillId="0" borderId="0"/>
    <xf numFmtId="0" fontId="15" fillId="0" borderId="0"/>
    <xf numFmtId="0" fontId="24" fillId="0" borderId="0"/>
    <xf numFmtId="0" fontId="24" fillId="0" borderId="0"/>
    <xf numFmtId="0" fontId="63" fillId="0" borderId="0"/>
    <xf numFmtId="0" fontId="24" fillId="0" borderId="0"/>
    <xf numFmtId="0" fontId="1" fillId="0" borderId="0"/>
    <xf numFmtId="0" fontId="1" fillId="0" borderId="0"/>
    <xf numFmtId="0" fontId="15" fillId="0" borderId="0"/>
    <xf numFmtId="0" fontId="1" fillId="0" borderId="0"/>
    <xf numFmtId="0" fontId="15" fillId="0" borderId="0"/>
    <xf numFmtId="0" fontId="15" fillId="4" borderId="4" applyNumberFormat="0" applyFont="0" applyAlignment="0" applyProtection="0"/>
    <xf numFmtId="0" fontId="24" fillId="18" borderId="43" applyNumberFormat="0" applyFont="0" applyAlignment="0" applyProtection="0"/>
    <xf numFmtId="0" fontId="24" fillId="18" borderId="43" applyNumberFormat="0" applyFont="0" applyAlignment="0" applyProtection="0"/>
    <xf numFmtId="0" fontId="15" fillId="18" borderId="43" applyNumberFormat="0" applyFont="0" applyAlignment="0" applyProtection="0"/>
    <xf numFmtId="0" fontId="24" fillId="18" borderId="43" applyNumberFormat="0" applyFont="0" applyAlignment="0" applyProtection="0"/>
    <xf numFmtId="0" fontId="24" fillId="18" borderId="43" applyNumberFormat="0" applyFont="0" applyAlignment="0" applyProtection="0"/>
    <xf numFmtId="0" fontId="24" fillId="18" borderId="43" applyNumberFormat="0" applyFont="0" applyAlignment="0" applyProtection="0"/>
    <xf numFmtId="0" fontId="24" fillId="18" borderId="43" applyNumberFormat="0" applyFont="0" applyAlignment="0" applyProtection="0"/>
    <xf numFmtId="0" fontId="24" fillId="18" borderId="43" applyNumberFormat="0" applyFont="0" applyAlignment="0" applyProtection="0"/>
    <xf numFmtId="0" fontId="24" fillId="18" borderId="43" applyNumberFormat="0" applyFont="0" applyAlignment="0" applyProtection="0"/>
    <xf numFmtId="0" fontId="15" fillId="18" borderId="43" applyNumberFormat="0" applyFont="0" applyAlignment="0" applyProtection="0"/>
    <xf numFmtId="0" fontId="15" fillId="18" borderId="43" applyNumberFormat="0" applyFont="0" applyAlignment="0" applyProtection="0"/>
    <xf numFmtId="0" fontId="15" fillId="18" borderId="43" applyNumberFormat="0" applyFont="0" applyAlignment="0" applyProtection="0"/>
    <xf numFmtId="0" fontId="15" fillId="18" borderId="43" applyNumberFormat="0" applyFont="0" applyAlignment="0" applyProtection="0"/>
    <xf numFmtId="0" fontId="15" fillId="18" borderId="43" applyNumberFormat="0" applyFont="0" applyAlignment="0" applyProtection="0"/>
    <xf numFmtId="0" fontId="15" fillId="18" borderId="43" applyNumberFormat="0" applyFont="0" applyAlignment="0" applyProtection="0"/>
    <xf numFmtId="0" fontId="15" fillId="18" borderId="43" applyNumberFormat="0" applyFont="0" applyAlignment="0" applyProtection="0"/>
    <xf numFmtId="0" fontId="15" fillId="18" borderId="43" applyNumberFormat="0" applyFont="0" applyAlignment="0" applyProtection="0"/>
    <xf numFmtId="0" fontId="15" fillId="18" borderId="43" applyNumberFormat="0" applyFont="0" applyAlignment="0" applyProtection="0"/>
    <xf numFmtId="0" fontId="15" fillId="18" borderId="43" applyNumberFormat="0" applyFont="0" applyAlignment="0" applyProtection="0"/>
    <xf numFmtId="185" fontId="33" fillId="0" borderId="44">
      <alignment horizontal="center" vertical="center"/>
    </xf>
    <xf numFmtId="0" fontId="26" fillId="37" borderId="0" applyFont="0"/>
    <xf numFmtId="0" fontId="67" fillId="31" borderId="45" applyNumberFormat="0" applyAlignment="0" applyProtection="0"/>
    <xf numFmtId="0" fontId="24" fillId="0" borderId="0">
      <protection locked="0"/>
    </xf>
    <xf numFmtId="186" fontId="47" fillId="0" borderId="0">
      <protection locked="0"/>
    </xf>
    <xf numFmtId="4" fontId="26" fillId="0" borderId="0">
      <alignment horizontal="right" wrapText="1"/>
    </xf>
    <xf numFmtId="0" fontId="68" fillId="0" borderId="46" applyNumberFormat="0" applyFont="0" applyBorder="0" applyAlignment="0"/>
    <xf numFmtId="4" fontId="47" fillId="0" borderId="0">
      <protection locked="0"/>
    </xf>
    <xf numFmtId="9" fontId="24"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63" fillId="0" borderId="0" applyFont="0" applyFill="0" applyBorder="0" applyAlignment="0" applyProtection="0"/>
    <xf numFmtId="9" fontId="15"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19"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24"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170" fontId="69" fillId="0" borderId="0"/>
    <xf numFmtId="0" fontId="5" fillId="32" borderId="2" applyNumberFormat="0" applyAlignment="0" applyProtection="0"/>
    <xf numFmtId="0" fontId="67" fillId="31" borderId="45" applyNumberFormat="0" applyAlignment="0" applyProtection="0"/>
    <xf numFmtId="6" fontId="24" fillId="0" borderId="0" applyFont="0" applyFill="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87" fontId="24" fillId="0" borderId="0" applyFont="0" applyFill="0" applyBorder="0" applyAlignment="0" applyProtection="0"/>
    <xf numFmtId="188"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89"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15" fillId="0" borderId="0" applyFont="0" applyFill="0" applyBorder="0" applyAlignment="0" applyProtection="0"/>
    <xf numFmtId="191" fontId="15" fillId="0" borderId="0" applyFont="0" applyFill="0" applyBorder="0" applyAlignment="0" applyProtection="0"/>
    <xf numFmtId="191" fontId="15" fillId="0" borderId="0" applyFont="0" applyFill="0" applyBorder="0" applyAlignment="0" applyProtection="0"/>
    <xf numFmtId="191" fontId="15" fillId="0" borderId="0" applyFont="0" applyFill="0" applyBorder="0" applyAlignment="0" applyProtection="0"/>
    <xf numFmtId="191" fontId="15" fillId="0" borderId="0" applyFont="0" applyFill="0" applyBorder="0" applyAlignment="0" applyProtection="0"/>
    <xf numFmtId="189" fontId="15" fillId="0" borderId="0" applyFont="0" applyFill="0" applyBorder="0" applyAlignment="0" applyProtection="0"/>
    <xf numFmtId="165" fontId="15"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87"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43"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43"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65" fontId="15" fillId="0" borderId="0" applyFont="0" applyFill="0" applyBorder="0" applyAlignment="0" applyProtection="0"/>
    <xf numFmtId="43" fontId="15"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43" fontId="1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4" fontId="63" fillId="0" borderId="0" applyFont="0" applyFill="0" applyBorder="0" applyAlignment="0" applyProtection="0"/>
    <xf numFmtId="192" fontId="24"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90" fontId="24" fillId="0" borderId="0" applyFont="0" applyFill="0" applyBorder="0" applyAlignment="0" applyProtection="0"/>
    <xf numFmtId="187" fontId="24" fillId="0" borderId="0" applyFont="0" applyFill="0" applyBorder="0" applyAlignment="0" applyProtection="0"/>
    <xf numFmtId="193"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87" fontId="24"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87" fontId="24" fillId="0" borderId="0" applyFont="0" applyFill="0" applyBorder="0" applyAlignment="0" applyProtection="0"/>
    <xf numFmtId="43"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7"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7"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40" fontId="63"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43" fontId="24"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87" fontId="24" fillId="0" borderId="0" applyFont="0" applyFill="0" applyBorder="0" applyAlignment="0" applyProtection="0"/>
    <xf numFmtId="187" fontId="24"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15"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189" fontId="24" fillId="0" borderId="0" applyFont="0" applyFill="0" applyBorder="0" applyAlignment="0" applyProtection="0"/>
    <xf numFmtId="43" fontId="15"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43"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43"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43"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43" fontId="24" fillId="0" borderId="0" applyFont="0" applyFill="0" applyBorder="0" applyAlignment="0" applyProtection="0"/>
    <xf numFmtId="190" fontId="24" fillId="0" borderId="0" applyFont="0" applyFill="0" applyBorder="0" applyAlignment="0" applyProtection="0"/>
    <xf numFmtId="190" fontId="24" fillId="0" borderId="0" applyFont="0" applyFill="0" applyBorder="0" applyAlignment="0" applyProtection="0"/>
    <xf numFmtId="43" fontId="24" fillId="0" borderId="0" applyFont="0" applyFill="0" applyBorder="0" applyAlignment="0" applyProtection="0"/>
    <xf numFmtId="190"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94" fontId="19"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8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19" fillId="0" borderId="0" applyFont="0" applyFill="0" applyBorder="0" applyAlignment="0" applyProtection="0"/>
    <xf numFmtId="195"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15"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43" fontId="24" fillId="0" borderId="0" applyFont="0" applyFill="0" applyBorder="0" applyAlignment="0" applyProtection="0"/>
    <xf numFmtId="0" fontId="24" fillId="0" borderId="0"/>
    <xf numFmtId="0" fontId="70" fillId="0" borderId="0"/>
    <xf numFmtId="0" fontId="71" fillId="30" borderId="15" applyNumberFormat="0" applyBorder="0" applyAlignment="0">
      <alignment horizontal="left" vertical="center" indent="1"/>
    </xf>
    <xf numFmtId="0" fontId="72" fillId="0" borderId="15" applyNumberFormat="0" applyBorder="0" applyAlignment="0">
      <alignment horizontal="center" vertical="center"/>
    </xf>
    <xf numFmtId="0" fontId="7" fillId="0" borderId="0" applyNumberFormat="0" applyFill="0" applyBorder="0" applyAlignment="0" applyProtection="0"/>
    <xf numFmtId="0" fontId="40" fillId="0" borderId="0" applyNumberFormat="0" applyFill="0" applyBorder="0" applyAlignment="0" applyProtection="0"/>
    <xf numFmtId="0" fontId="8" fillId="0" borderId="0" applyNumberFormat="0" applyFill="0" applyBorder="0" applyAlignment="0" applyProtection="0"/>
    <xf numFmtId="0" fontId="53" fillId="0" borderId="0" applyNumberFormat="0" applyFill="0" applyBorder="0" applyAlignment="0" applyProtection="0"/>
    <xf numFmtId="0" fontId="73" fillId="0" borderId="0" applyNumberFormat="0" applyFill="0" applyBorder="0" applyAlignment="0" applyProtection="0"/>
    <xf numFmtId="0" fontId="74" fillId="0" borderId="40" applyNumberFormat="0" applyFill="0" applyAlignment="0" applyProtection="0"/>
    <xf numFmtId="0" fontId="73" fillId="0" borderId="47"/>
    <xf numFmtId="0" fontId="54" fillId="0" borderId="40"/>
    <xf numFmtId="0" fontId="75" fillId="0" borderId="48"/>
    <xf numFmtId="0" fontId="75" fillId="0" borderId="49" applyNumberFormat="0" applyFill="0" applyAlignment="0" applyProtection="0"/>
    <xf numFmtId="0" fontId="54" fillId="0" borderId="40" applyNumberFormat="0" applyFill="0" applyAlignment="0" applyProtection="0"/>
    <xf numFmtId="0" fontId="76" fillId="0" borderId="50" applyNumberFormat="0" applyFill="0" applyAlignment="0" applyProtection="0"/>
    <xf numFmtId="0" fontId="55" fillId="0" borderId="41" applyNumberFormat="0" applyFill="0" applyAlignment="0" applyProtection="0"/>
    <xf numFmtId="0" fontId="77" fillId="0" borderId="51" applyNumberFormat="0" applyFill="0" applyAlignment="0" applyProtection="0"/>
    <xf numFmtId="0" fontId="56" fillId="0" borderId="42" applyNumberFormat="0" applyFill="0" applyAlignment="0" applyProtection="0"/>
    <xf numFmtId="0" fontId="77" fillId="0" borderId="0" applyNumberFormat="0" applyFill="0" applyBorder="0" applyAlignment="0" applyProtection="0"/>
    <xf numFmtId="0" fontId="56" fillId="0" borderId="0" applyNumberFormat="0" applyFill="0" applyBorder="0" applyAlignment="0" applyProtection="0"/>
    <xf numFmtId="0" fontId="78" fillId="0" borderId="0" applyNumberFormat="0" applyFill="0" applyBorder="0" applyAlignment="0" applyProtection="0"/>
    <xf numFmtId="0" fontId="73" fillId="0" borderId="0" applyNumberFormat="0" applyFill="0" applyBorder="0" applyAlignment="0" applyProtection="0"/>
    <xf numFmtId="39" fontId="79" fillId="0" borderId="0"/>
    <xf numFmtId="196" fontId="80" fillId="0" borderId="0">
      <protection locked="0"/>
    </xf>
    <xf numFmtId="0" fontId="45" fillId="0" borderId="39" applyBorder="0" applyAlignment="0">
      <alignment horizontal="center" vertical="center"/>
    </xf>
    <xf numFmtId="182" fontId="81" fillId="0" borderId="0">
      <alignment horizontal="left" vertical="top"/>
    </xf>
    <xf numFmtId="182" fontId="81" fillId="0" borderId="0">
      <alignment horizontal="left" vertical="top"/>
    </xf>
    <xf numFmtId="182" fontId="81" fillId="0" borderId="0">
      <alignment horizontal="left" vertical="top"/>
    </xf>
    <xf numFmtId="182" fontId="81" fillId="0" borderId="0">
      <alignment horizontal="left" vertical="top"/>
    </xf>
    <xf numFmtId="182" fontId="81" fillId="0" borderId="0">
      <alignment horizontal="left" vertical="top"/>
    </xf>
    <xf numFmtId="182" fontId="81" fillId="0" borderId="0">
      <alignment horizontal="left" vertical="top"/>
    </xf>
    <xf numFmtId="182" fontId="81" fillId="0" borderId="0">
      <alignment horizontal="left" vertical="top"/>
    </xf>
    <xf numFmtId="182" fontId="81" fillId="0" borderId="0">
      <alignment horizontal="left" vertical="top"/>
    </xf>
    <xf numFmtId="182" fontId="81" fillId="0" borderId="0">
      <alignment horizontal="left" vertical="top"/>
    </xf>
    <xf numFmtId="182" fontId="81" fillId="0" borderId="0">
      <alignment horizontal="left" vertical="top"/>
    </xf>
    <xf numFmtId="182" fontId="81" fillId="0" borderId="0">
      <alignment horizontal="left" vertical="top"/>
    </xf>
    <xf numFmtId="182" fontId="81" fillId="0" borderId="0">
      <alignment horizontal="left" vertical="top"/>
    </xf>
    <xf numFmtId="182" fontId="81" fillId="0" borderId="0">
      <alignment horizontal="left" vertical="top"/>
    </xf>
    <xf numFmtId="0" fontId="9" fillId="0" borderId="52" applyNumberFormat="0" applyFill="0" applyAlignment="0" applyProtection="0"/>
    <xf numFmtId="0" fontId="82" fillId="0" borderId="53" applyNumberFormat="0" applyFill="0" applyAlignment="0" applyProtection="0"/>
    <xf numFmtId="165" fontId="24" fillId="0" borderId="0" applyNumberFormat="0" applyFill="0" applyBorder="0" applyAlignment="0" applyProtection="0"/>
    <xf numFmtId="165" fontId="24" fillId="0" borderId="0" applyNumberFormat="0" applyFill="0" applyBorder="0" applyAlignment="0" applyProtection="0"/>
    <xf numFmtId="165" fontId="24" fillId="0" borderId="0" applyNumberFormat="0" applyFill="0" applyBorder="0" applyAlignment="0" applyProtection="0"/>
    <xf numFmtId="165" fontId="24" fillId="0" borderId="0" applyNumberFormat="0" applyFill="0" applyBorder="0" applyAlignment="0" applyProtection="0"/>
    <xf numFmtId="43" fontId="24" fillId="0" borderId="0" applyNumberFormat="0" applyFill="0" applyBorder="0" applyAlignment="0" applyProtection="0"/>
    <xf numFmtId="43" fontId="24" fillId="0" borderId="0" applyNumberFormat="0" applyFill="0" applyBorder="0" applyAlignment="0" applyProtection="0"/>
    <xf numFmtId="165" fontId="24" fillId="0" borderId="0" applyNumberFormat="0" applyFill="0" applyBorder="0" applyAlignment="0" applyProtection="0"/>
    <xf numFmtId="165" fontId="24" fillId="0" borderId="0" applyNumberFormat="0" applyFill="0" applyBorder="0" applyAlignment="0" applyProtection="0"/>
    <xf numFmtId="43" fontId="24" fillId="0" borderId="0" applyNumberFormat="0" applyFill="0" applyBorder="0" applyAlignment="0" applyProtection="0"/>
    <xf numFmtId="43" fontId="24" fillId="0" borderId="0" applyNumberFormat="0" applyFill="0" applyBorder="0" applyAlignment="0" applyProtection="0"/>
    <xf numFmtId="165" fontId="24" fillId="0" borderId="0" applyNumberFormat="0" applyFill="0" applyBorder="0" applyAlignment="0" applyProtection="0"/>
    <xf numFmtId="165" fontId="24" fillId="0" borderId="0" applyNumberFormat="0" applyFill="0" applyBorder="0" applyAlignment="0" applyProtection="0"/>
    <xf numFmtId="43" fontId="24" fillId="0" borderId="0" applyNumberFormat="0" applyFill="0" applyBorder="0" applyAlignment="0" applyProtection="0"/>
    <xf numFmtId="43" fontId="24" fillId="0" borderId="0" applyNumberFormat="0" applyFill="0" applyBorder="0" applyAlignment="0" applyProtection="0"/>
    <xf numFmtId="165" fontId="24" fillId="0" borderId="0" applyNumberFormat="0" applyFill="0" applyBorder="0" applyAlignment="0" applyProtection="0"/>
    <xf numFmtId="165" fontId="24" fillId="0" borderId="0" applyNumberFormat="0" applyFill="0" applyBorder="0" applyAlignment="0" applyProtection="0"/>
    <xf numFmtId="43" fontId="24" fillId="0" borderId="0" applyNumberFormat="0" applyFill="0" applyBorder="0" applyAlignment="0" applyProtection="0"/>
    <xf numFmtId="43" fontId="24" fillId="0" borderId="0" applyNumberFormat="0" applyFill="0" applyBorder="0" applyAlignment="0" applyProtection="0"/>
    <xf numFmtId="165" fontId="24" fillId="0" borderId="0" applyNumberFormat="0" applyFill="0" applyBorder="0" applyAlignment="0" applyProtection="0"/>
    <xf numFmtId="43" fontId="24" fillId="0" borderId="0" applyNumberFormat="0" applyFill="0" applyBorder="0" applyAlignment="0" applyProtection="0"/>
    <xf numFmtId="43" fontId="24" fillId="0" borderId="0" applyNumberFormat="0" applyFill="0" applyBorder="0" applyAlignment="0" applyProtection="0"/>
    <xf numFmtId="165" fontId="24" fillId="0" borderId="0" applyNumberFormat="0" applyFill="0" applyBorder="0" applyAlignment="0" applyProtection="0"/>
    <xf numFmtId="43" fontId="24" fillId="0" borderId="0" applyNumberFormat="0" applyFill="0" applyBorder="0" applyAlignment="0" applyProtection="0"/>
    <xf numFmtId="165" fontId="24" fillId="0" borderId="0" applyNumberFormat="0" applyFill="0" applyBorder="0" applyAlignment="0" applyProtection="0"/>
    <xf numFmtId="43" fontId="15" fillId="0" borderId="0" applyFont="0" applyFill="0" applyBorder="0" applyAlignment="0" applyProtection="0"/>
    <xf numFmtId="43" fontId="1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87" fontId="24" fillId="0" borderId="0" applyFont="0" applyFill="0" applyBorder="0" applyAlignment="0" applyProtection="0"/>
    <xf numFmtId="43" fontId="24" fillId="0" borderId="0" applyFont="0" applyFill="0" applyBorder="0" applyAlignment="0" applyProtection="0"/>
    <xf numFmtId="165" fontId="15" fillId="0" borderId="0" applyFont="0" applyFill="0" applyBorder="0" applyAlignment="0" applyProtection="0"/>
    <xf numFmtId="43" fontId="15" fillId="0" borderId="0" applyFont="0" applyFill="0" applyBorder="0" applyAlignment="0" applyProtection="0"/>
    <xf numFmtId="40" fontId="6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0" fillId="0" borderId="0" applyNumberFormat="0" applyFill="0" applyBorder="0" applyAlignment="0" applyProtection="0"/>
  </cellStyleXfs>
  <cellXfs count="90">
    <xf numFmtId="0" fontId="0" fillId="0" borderId="0" xfId="0"/>
    <xf numFmtId="0" fontId="11" fillId="0" borderId="0" xfId="4" applyFont="1" applyBorder="1" applyAlignment="1">
      <alignment vertical="center"/>
    </xf>
    <xf numFmtId="0" fontId="1" fillId="0" borderId="0" xfId="4"/>
    <xf numFmtId="4" fontId="1" fillId="0" borderId="0" xfId="4" applyNumberFormat="1" applyFill="1" applyAlignment="1">
      <alignment vertical="center"/>
    </xf>
    <xf numFmtId="4" fontId="12" fillId="0" borderId="0" xfId="4" applyNumberFormat="1" applyFont="1" applyFill="1" applyBorder="1" applyAlignment="1">
      <alignment vertical="center"/>
    </xf>
    <xf numFmtId="4" fontId="14" fillId="0" borderId="0" xfId="4" applyNumberFormat="1" applyFont="1" applyFill="1" applyBorder="1" applyAlignment="1">
      <alignment vertical="center"/>
    </xf>
    <xf numFmtId="4" fontId="11" fillId="0" borderId="0" xfId="4" applyNumberFormat="1" applyFont="1" applyFill="1" applyAlignment="1">
      <alignment vertical="center"/>
    </xf>
    <xf numFmtId="0" fontId="11" fillId="0" borderId="0" xfId="4" applyFont="1"/>
    <xf numFmtId="0" fontId="11" fillId="0" borderId="0" xfId="4" applyFont="1" applyBorder="1" applyAlignment="1">
      <alignment horizontal="center" vertical="center"/>
    </xf>
    <xf numFmtId="0" fontId="1" fillId="0" borderId="0" xfId="4" applyFill="1"/>
    <xf numFmtId="0" fontId="1" fillId="0" borderId="0" xfId="4" applyBorder="1" applyAlignment="1">
      <alignment horizontal="center" vertical="center"/>
    </xf>
    <xf numFmtId="0" fontId="1" fillId="0" borderId="0" xfId="4" applyBorder="1" applyAlignment="1">
      <alignment horizontal="left" vertical="center"/>
    </xf>
    <xf numFmtId="0" fontId="1" fillId="0" borderId="0" xfId="4" applyBorder="1" applyAlignment="1">
      <alignment horizontal="left" vertical="center" wrapText="1"/>
    </xf>
    <xf numFmtId="4" fontId="1" fillId="0" borderId="0" xfId="4" applyNumberFormat="1" applyAlignment="1">
      <alignment horizontal="right" vertical="center"/>
    </xf>
    <xf numFmtId="4" fontId="11" fillId="0" borderId="0" xfId="4" applyNumberFormat="1" applyFont="1" applyBorder="1" applyAlignment="1">
      <alignment horizontal="center" vertical="center"/>
    </xf>
    <xf numFmtId="164" fontId="16" fillId="0" borderId="0" xfId="5" applyNumberFormat="1" applyFont="1" applyFill="1" applyBorder="1" applyAlignment="1">
      <alignment horizontal="right" vertical="center"/>
    </xf>
    <xf numFmtId="0" fontId="14" fillId="0" borderId="6" xfId="4" applyFont="1" applyFill="1" applyBorder="1" applyAlignment="1">
      <alignment horizontal="center" vertical="center"/>
    </xf>
    <xf numFmtId="0" fontId="14" fillId="0" borderId="9" xfId="4" applyFont="1" applyFill="1" applyBorder="1" applyAlignment="1">
      <alignment horizontal="center" vertical="center"/>
    </xf>
    <xf numFmtId="0" fontId="1" fillId="0" borderId="11" xfId="4" applyBorder="1" applyAlignment="1">
      <alignment horizontal="center" vertical="center"/>
    </xf>
    <xf numFmtId="4" fontId="18" fillId="0" borderId="0" xfId="4" applyNumberFormat="1" applyFont="1" applyFill="1" applyBorder="1" applyAlignment="1">
      <alignment horizontal="center" vertical="center"/>
    </xf>
    <xf numFmtId="4" fontId="18" fillId="0" borderId="12" xfId="4" applyNumberFormat="1" applyFont="1" applyFill="1" applyBorder="1" applyAlignment="1">
      <alignment horizontal="center" vertical="center"/>
    </xf>
    <xf numFmtId="40" fontId="20" fillId="8" borderId="11" xfId="6" applyNumberFormat="1" applyFont="1" applyFill="1" applyBorder="1" applyAlignment="1">
      <alignment vertical="center"/>
    </xf>
    <xf numFmtId="0" fontId="20" fillId="8" borderId="0" xfId="6" applyFont="1" applyFill="1" applyBorder="1" applyAlignment="1">
      <alignment vertical="center"/>
    </xf>
    <xf numFmtId="0" fontId="20" fillId="8" borderId="12" xfId="6" applyFont="1" applyFill="1" applyBorder="1" applyAlignment="1">
      <alignment vertical="center"/>
    </xf>
    <xf numFmtId="0" fontId="17" fillId="8" borderId="0" xfId="4" applyFont="1" applyFill="1"/>
    <xf numFmtId="0" fontId="21" fillId="0" borderId="8" xfId="4" applyFont="1" applyFill="1" applyBorder="1" applyAlignment="1">
      <alignment horizontal="center" vertical="center"/>
    </xf>
    <xf numFmtId="0" fontId="21" fillId="0" borderId="9" xfId="4" applyFont="1" applyFill="1" applyBorder="1" applyAlignment="1">
      <alignment horizontal="center" vertical="center"/>
    </xf>
    <xf numFmtId="0" fontId="21" fillId="0" borderId="9" xfId="4" applyFont="1" applyFill="1" applyBorder="1" applyAlignment="1">
      <alignment horizontal="left" vertical="center" wrapText="1"/>
    </xf>
    <xf numFmtId="4" fontId="21" fillId="0" borderId="9" xfId="4" applyNumberFormat="1" applyFont="1" applyFill="1" applyBorder="1" applyAlignment="1">
      <alignment horizontal="right" vertical="center"/>
    </xf>
    <xf numFmtId="4" fontId="21" fillId="0" borderId="10" xfId="4" applyNumberFormat="1" applyFont="1" applyFill="1" applyBorder="1" applyAlignment="1">
      <alignment horizontal="right" vertical="center"/>
    </xf>
    <xf numFmtId="0" fontId="17" fillId="0" borderId="0" xfId="4" applyFont="1" applyFill="1"/>
    <xf numFmtId="0" fontId="21" fillId="0" borderId="11" xfId="4" applyFont="1" applyBorder="1" applyAlignment="1">
      <alignment horizontal="center" vertical="center"/>
    </xf>
    <xf numFmtId="0" fontId="21" fillId="0" borderId="0" xfId="4" applyFont="1" applyBorder="1" applyAlignment="1">
      <alignment horizontal="center" vertical="center"/>
    </xf>
    <xf numFmtId="0" fontId="21" fillId="0" borderId="0" xfId="4" applyFont="1" applyBorder="1" applyAlignment="1">
      <alignment horizontal="left" vertical="center" wrapText="1"/>
    </xf>
    <xf numFmtId="4" fontId="22" fillId="0" borderId="0" xfId="4" applyNumberFormat="1" applyFont="1" applyBorder="1" applyAlignment="1">
      <alignment horizontal="right" vertical="center"/>
    </xf>
    <xf numFmtId="4" fontId="21" fillId="0" borderId="0" xfId="4" applyNumberFormat="1" applyFont="1" applyBorder="1" applyAlignment="1">
      <alignment horizontal="right" vertical="center"/>
    </xf>
    <xf numFmtId="4" fontId="23" fillId="0" borderId="12" xfId="4" applyNumberFormat="1" applyFont="1" applyFill="1" applyBorder="1" applyAlignment="1">
      <alignment horizontal="right" vertical="center"/>
    </xf>
    <xf numFmtId="0" fontId="17" fillId="0" borderId="0" xfId="4" applyFont="1"/>
    <xf numFmtId="10" fontId="17" fillId="0" borderId="0" xfId="3" applyNumberFormat="1" applyFont="1"/>
    <xf numFmtId="10" fontId="25" fillId="0" borderId="0" xfId="3" applyNumberFormat="1" applyFont="1" applyAlignment="1">
      <alignment vertical="center"/>
    </xf>
    <xf numFmtId="0" fontId="25" fillId="0" borderId="0" xfId="4" applyFont="1"/>
    <xf numFmtId="165" fontId="11" fillId="0" borderId="0" xfId="1" applyFont="1"/>
    <xf numFmtId="1" fontId="21" fillId="0" borderId="13" xfId="4" applyNumberFormat="1" applyFont="1" applyFill="1" applyBorder="1" applyAlignment="1">
      <alignment horizontal="center" vertical="center"/>
    </xf>
    <xf numFmtId="0" fontId="21" fillId="0" borderId="14" xfId="4" applyFont="1" applyFill="1" applyBorder="1" applyAlignment="1">
      <alignment horizontal="center" vertical="center" wrapText="1"/>
    </xf>
    <xf numFmtId="4" fontId="22" fillId="0" borderId="12" xfId="4" applyNumberFormat="1" applyFont="1" applyBorder="1" applyAlignment="1">
      <alignment horizontal="right" vertical="center"/>
    </xf>
    <xf numFmtId="0" fontId="20" fillId="8" borderId="11" xfId="6" applyFont="1" applyFill="1" applyBorder="1" applyAlignment="1">
      <alignment vertical="center"/>
    </xf>
    <xf numFmtId="0" fontId="21" fillId="0" borderId="15" xfId="4" applyFont="1" applyBorder="1" applyAlignment="1">
      <alignment horizontal="center" vertical="center"/>
    </xf>
    <xf numFmtId="0" fontId="21" fillId="0" borderId="16" xfId="4" applyFont="1" applyBorder="1" applyAlignment="1">
      <alignment horizontal="center" vertical="center"/>
    </xf>
    <xf numFmtId="0" fontId="21" fillId="0" borderId="16" xfId="4" applyFont="1" applyBorder="1" applyAlignment="1">
      <alignment horizontal="left" vertical="center" wrapText="1"/>
    </xf>
    <xf numFmtId="4" fontId="22" fillId="0" borderId="16" xfId="4" applyNumberFormat="1" applyFont="1" applyBorder="1" applyAlignment="1">
      <alignment horizontal="right" vertical="center"/>
    </xf>
    <xf numFmtId="4" fontId="21" fillId="0" borderId="16" xfId="4" applyNumberFormat="1" applyFont="1" applyBorder="1" applyAlignment="1">
      <alignment horizontal="right" vertical="center"/>
    </xf>
    <xf numFmtId="4" fontId="22" fillId="0" borderId="17" xfId="4" applyNumberFormat="1" applyFont="1" applyBorder="1" applyAlignment="1">
      <alignment horizontal="right" vertical="center"/>
    </xf>
    <xf numFmtId="0" fontId="21" fillId="0" borderId="0" xfId="4" applyFont="1" applyBorder="1" applyAlignment="1">
      <alignment horizontal="left" vertical="center"/>
    </xf>
    <xf numFmtId="4" fontId="17" fillId="0" borderId="0" xfId="4" applyNumberFormat="1" applyFont="1" applyFill="1"/>
    <xf numFmtId="165" fontId="17" fillId="0" borderId="0" xfId="1" applyFont="1" applyFill="1"/>
    <xf numFmtId="165" fontId="17" fillId="0" borderId="0" xfId="4" applyNumberFormat="1" applyFont="1" applyFill="1"/>
    <xf numFmtId="0" fontId="21" fillId="0" borderId="18" xfId="4" applyFont="1" applyBorder="1" applyAlignment="1">
      <alignment horizontal="center" vertical="center"/>
    </xf>
    <xf numFmtId="0" fontId="21" fillId="0" borderId="19" xfId="4" applyFont="1" applyBorder="1" applyAlignment="1">
      <alignment horizontal="center" vertical="center"/>
    </xf>
    <xf numFmtId="0" fontId="21" fillId="0" borderId="19" xfId="4" applyFont="1" applyBorder="1" applyAlignment="1">
      <alignment horizontal="left" vertical="center" wrapText="1"/>
    </xf>
    <xf numFmtId="4" fontId="21" fillId="0" borderId="19" xfId="4" applyNumberFormat="1" applyFont="1" applyBorder="1" applyAlignment="1">
      <alignment horizontal="right" vertical="center"/>
    </xf>
    <xf numFmtId="4" fontId="21" fillId="0" borderId="20" xfId="4" applyNumberFormat="1" applyFont="1" applyBorder="1" applyAlignment="1">
      <alignment horizontal="right" vertical="center"/>
    </xf>
    <xf numFmtId="0" fontId="27" fillId="9" borderId="21" xfId="7" applyFont="1" applyFill="1" applyBorder="1" applyAlignment="1">
      <alignment horizontal="left" vertical="center"/>
    </xf>
    <xf numFmtId="0" fontId="27" fillId="9" borderId="22" xfId="7" applyFont="1" applyFill="1" applyBorder="1" applyAlignment="1">
      <alignment horizontal="left" vertical="center" wrapText="1"/>
    </xf>
    <xf numFmtId="0" fontId="27" fillId="9" borderId="23" xfId="7" applyFont="1" applyFill="1" applyBorder="1" applyAlignment="1">
      <alignment horizontal="left" vertical="center" wrapText="1"/>
    </xf>
    <xf numFmtId="166" fontId="28" fillId="9" borderId="24" xfId="2" applyFont="1" applyFill="1" applyBorder="1" applyAlignment="1">
      <alignment horizontal="right" vertical="center" wrapText="1"/>
    </xf>
    <xf numFmtId="4" fontId="29" fillId="9" borderId="0" xfId="7" applyNumberFormat="1" applyFont="1" applyFill="1" applyBorder="1" applyAlignment="1">
      <alignment vertical="center"/>
    </xf>
    <xf numFmtId="0" fontId="27" fillId="9" borderId="25" xfId="7" applyFont="1" applyFill="1" applyBorder="1" applyAlignment="1">
      <alignment horizontal="left" vertical="center"/>
    </xf>
    <xf numFmtId="0" fontId="27" fillId="9" borderId="26" xfId="7" applyFont="1" applyFill="1" applyBorder="1" applyAlignment="1">
      <alignment horizontal="left" vertical="center" wrapText="1"/>
    </xf>
    <xf numFmtId="0" fontId="27" fillId="9" borderId="27" xfId="7" applyFont="1" applyFill="1" applyBorder="1" applyAlignment="1">
      <alignment horizontal="left" vertical="center" wrapText="1"/>
    </xf>
    <xf numFmtId="166" fontId="28" fillId="9" borderId="28" xfId="2" applyFont="1" applyFill="1" applyBorder="1" applyAlignment="1">
      <alignment horizontal="right" vertical="center" wrapText="1"/>
    </xf>
    <xf numFmtId="0" fontId="27" fillId="9" borderId="29" xfId="7" applyFont="1" applyFill="1" applyBorder="1" applyAlignment="1">
      <alignment horizontal="left" vertical="center"/>
    </xf>
    <xf numFmtId="0" fontId="27" fillId="9" borderId="30" xfId="7" applyFont="1" applyFill="1" applyBorder="1" applyAlignment="1">
      <alignment horizontal="left" vertical="center" wrapText="1"/>
    </xf>
    <xf numFmtId="0" fontId="27" fillId="9" borderId="31" xfId="7" applyFont="1" applyFill="1" applyBorder="1" applyAlignment="1">
      <alignment horizontal="left" vertical="center" wrapText="1"/>
    </xf>
    <xf numFmtId="166" fontId="28" fillId="9" borderId="32" xfId="2" applyFont="1" applyFill="1" applyBorder="1" applyAlignment="1">
      <alignment horizontal="right" vertical="center" wrapText="1"/>
    </xf>
    <xf numFmtId="0" fontId="1" fillId="0" borderId="0" xfId="4" applyAlignment="1">
      <alignment horizontal="center" vertical="center"/>
    </xf>
    <xf numFmtId="0" fontId="1" fillId="0" borderId="0" xfId="4" applyAlignment="1">
      <alignment horizontal="left" vertical="center"/>
    </xf>
    <xf numFmtId="0" fontId="1" fillId="0" borderId="0" xfId="4" applyAlignment="1">
      <alignment horizontal="left" vertical="center" wrapText="1"/>
    </xf>
    <xf numFmtId="4" fontId="15" fillId="0" borderId="0" xfId="4" applyNumberFormat="1" applyFont="1" applyAlignment="1">
      <alignment horizontal="right" vertical="center"/>
    </xf>
    <xf numFmtId="10" fontId="28" fillId="9" borderId="32" xfId="2" applyNumberFormat="1" applyFont="1" applyFill="1" applyBorder="1" applyAlignment="1">
      <alignment horizontal="right" vertical="center" wrapText="1"/>
    </xf>
    <xf numFmtId="1" fontId="21" fillId="0" borderId="13" xfId="4" applyNumberFormat="1" applyFont="1" applyFill="1" applyBorder="1" applyAlignment="1">
      <alignment horizontal="center" vertical="center"/>
    </xf>
    <xf numFmtId="0" fontId="21" fillId="0" borderId="14" xfId="4" applyFont="1" applyFill="1" applyBorder="1" applyAlignment="1">
      <alignment horizontal="center" vertical="center"/>
    </xf>
    <xf numFmtId="0" fontId="13" fillId="0" borderId="0" xfId="4" applyFont="1" applyBorder="1" applyAlignment="1">
      <alignment horizontal="center" vertical="center"/>
    </xf>
    <xf numFmtId="0" fontId="14" fillId="0" borderId="0" xfId="4" applyFont="1" applyFill="1" applyBorder="1" applyAlignment="1">
      <alignment horizontal="center" vertical="center" wrapText="1"/>
    </xf>
    <xf numFmtId="0" fontId="14" fillId="0" borderId="5" xfId="4" applyFont="1" applyFill="1" applyBorder="1" applyAlignment="1">
      <alignment horizontal="center" vertical="center"/>
    </xf>
    <xf numFmtId="0" fontId="14" fillId="0" borderId="8" xfId="4" applyFont="1" applyFill="1" applyBorder="1" applyAlignment="1">
      <alignment horizontal="center" vertical="center"/>
    </xf>
    <xf numFmtId="4" fontId="14" fillId="0" borderId="6" xfId="4" applyNumberFormat="1" applyFont="1" applyFill="1" applyBorder="1" applyAlignment="1">
      <alignment horizontal="center" vertical="center" wrapText="1"/>
    </xf>
    <xf numFmtId="4" fontId="14" fillId="0" borderId="9" xfId="4" applyNumberFormat="1" applyFont="1" applyFill="1" applyBorder="1" applyAlignment="1">
      <alignment horizontal="center" vertical="center" wrapText="1"/>
    </xf>
    <xf numFmtId="0" fontId="17" fillId="0" borderId="9" xfId="4" applyFont="1" applyFill="1" applyBorder="1" applyAlignment="1">
      <alignment horizontal="center" vertical="center" wrapText="1"/>
    </xf>
    <xf numFmtId="4" fontId="14" fillId="0" borderId="7" xfId="4" applyNumberFormat="1" applyFont="1" applyFill="1" applyBorder="1" applyAlignment="1">
      <alignment horizontal="center" vertical="center" wrapText="1"/>
    </xf>
    <xf numFmtId="0" fontId="17" fillId="0" borderId="10" xfId="4" applyFont="1" applyFill="1" applyBorder="1" applyAlignment="1">
      <alignment horizontal="center" vertical="center" wrapText="1"/>
    </xf>
  </cellXfs>
  <cellStyles count="1310">
    <cellStyle name="_Memoria Sistema Esgoto e Macrodrenagem" xfId="8"/>
    <cellStyle name="_Memoria Sistema Esgoto e Macrodrenagem_Compactada" xfId="9"/>
    <cellStyle name="_Memoria Sistema Esgoto e Macrodrenagem_Compactada_TRANSBAIXADA-14022011-rev1" xfId="10"/>
    <cellStyle name="_Memoria Sistema Esgoto e Macrodrenagem_DEMOLICAO" xfId="11"/>
    <cellStyle name="_Memoria Sistema Esgoto e Macrodrenagem_DEMOLICAO_TRANSBAIXADA-14022011-rev1" xfId="12"/>
    <cellStyle name="_Memoria Sistema Esgoto e Macrodrenagem_Polder Alberto de Oliveira_REV1" xfId="13"/>
    <cellStyle name="_Memoria Sistema Esgoto e Macrodrenagem_Polder Alberto de Oliveira_REV1_PLANILHAS - valoes-13072010" xfId="14"/>
    <cellStyle name="_Memoria Sistema Esgoto e Macrodrenagem_Polder Alberto de Oliveira_REV1_PLANILHAS - valoes-13072010_TRANSBAIXADA-14022011-rev1" xfId="15"/>
    <cellStyle name="_Memoria Sistema Esgoto e Macrodrenagem_Polder Alberto de Oliveira_REV1_PLANILHAS APRESENTADAS- valoes-020210" xfId="16"/>
    <cellStyle name="_Memoria Sistema Esgoto e Macrodrenagem_Polder Alberto de Oliveira_REV1_PLANILHAS APRESENTADAS- valoes-020210_TRANSBAIXADA-14022011-rev1" xfId="17"/>
    <cellStyle name="_Memoria Sistema Esgoto e Macrodrenagem_Polder Alberto de Oliveira_REV1_PLANILHAS ORCAMENTARIAS" xfId="18"/>
    <cellStyle name="_Memoria Sistema Esgoto e Macrodrenagem_Polder Alberto de Oliveira_REV1_PLANILHAS ORCAMENTARIAS_TRANSBAIXADA-14022011-rev1" xfId="19"/>
    <cellStyle name="_Memoria Sistema Esgoto e Macrodrenagem_Polder Alberto de Oliveira_REV1_TRANSBAIXADA-14022011-rev1" xfId="20"/>
    <cellStyle name="_Memoria Sistema Esgoto e Macrodrenagem_Polder Alberto de Oliveira_REV1_Valao Afluente do Santa Tereza" xfId="21"/>
    <cellStyle name="_Memoria Sistema Esgoto e Macrodrenagem_Polder Alberto de Oliveira_REV1_Valao Afluente do Santa Tereza_TRANSBAIXADA-14022011-rev1" xfId="22"/>
    <cellStyle name="_Memoria Sistema Esgoto e Macrodrenagem_Polder Alberto de Oliveira_REV1_Valao SOCORRO" xfId="23"/>
    <cellStyle name="_Memoria Sistema Esgoto e Macrodrenagem_Polder Alberto de Oliveira_REV1_Valao SOCORRO_TRANSBAIXADA-14022011-rev1" xfId="24"/>
    <cellStyle name="_Memoria Sistema Esgoto e Macrodrenagem_Polder Alberto de Oliveira_REV1_Valões PALMARES I E II" xfId="25"/>
    <cellStyle name="_Memoria Sistema Esgoto e Macrodrenagem_Polder Alberto de Oliveira_REV1_Valões PALMARES I E II_TRANSBAIXADA-14022011-rev1" xfId="26"/>
    <cellStyle name="_Memoria Sistema Esgoto e Macrodrenagem_Polder Pq Alian" xfId="27"/>
    <cellStyle name="_Memoria Sistema Esgoto e Macrodrenagem_Polder Pq Alian_PLANILHAS - valoes-13072010" xfId="28"/>
    <cellStyle name="_Memoria Sistema Esgoto e Macrodrenagem_Polder Pq Alian_PLANILHAS - valoes-13072010_TRANSBAIXADA-14022011-rev1" xfId="29"/>
    <cellStyle name="_Memoria Sistema Esgoto e Macrodrenagem_Polder Pq Alian_PLANILHAS APRESENTADAS- valoes-020210" xfId="30"/>
    <cellStyle name="_Memoria Sistema Esgoto e Macrodrenagem_Polder Pq Alian_PLANILHAS APRESENTADAS- valoes-020210_TRANSBAIXADA-14022011-rev1" xfId="31"/>
    <cellStyle name="_Memoria Sistema Esgoto e Macrodrenagem_Polder Pq Alian_PLANILHAS ORCAMENTARIAS" xfId="32"/>
    <cellStyle name="_Memoria Sistema Esgoto e Macrodrenagem_Polder Pq Alian_PLANILHAS ORCAMENTARIAS_TRANSBAIXADA-14022011-rev1" xfId="33"/>
    <cellStyle name="_Memoria Sistema Esgoto e Macrodrenagem_Polder Pq Alian_TRANSBAIXADA-14022011-rev1" xfId="34"/>
    <cellStyle name="_Memoria Sistema Esgoto e Macrodrenagem_Polder Pq Alian_Valao Afluente do Santa Tereza" xfId="35"/>
    <cellStyle name="_Memoria Sistema Esgoto e Macrodrenagem_Polder Pq Alian_Valao Afluente do Santa Tereza_TRANSBAIXADA-14022011-rev1" xfId="36"/>
    <cellStyle name="_Memoria Sistema Esgoto e Macrodrenagem_Polder Pq Alian_Valao SOCORRO" xfId="37"/>
    <cellStyle name="_Memoria Sistema Esgoto e Macrodrenagem_Polder Pq Alian_Valao SOCORRO_TRANSBAIXADA-14022011-rev1" xfId="38"/>
    <cellStyle name="_Memoria Sistema Esgoto e Macrodrenagem_Polder Pq Alian_Valões PALMARES I E II" xfId="39"/>
    <cellStyle name="_Memoria Sistema Esgoto e Macrodrenagem_Polder Pq Alian_Valões PALMARES I E II_TRANSBAIXADA-14022011-rev1" xfId="40"/>
    <cellStyle name="_Memoria Sistema Esgoto e Macrodrenagem_Valão Alexandre magno Rev 01 Alex" xfId="41"/>
    <cellStyle name="_Memoria Sistema Esgoto e Macrodrenagem_Valão Alexandre magno Rev 01 Alex_PLANILHAS - valoes-13072010" xfId="42"/>
    <cellStyle name="_Memoria Sistema Esgoto e Macrodrenagem_Valão Alexandre magno Rev 01 Alex_PLANILHAS - valoes-13072010_TRANSBAIXADA-14022011-rev1" xfId="43"/>
    <cellStyle name="_Memoria Sistema Esgoto e Macrodrenagem_Valão Alexandre magno Rev 01 Alex_PLANILHAS APRESENTADAS- valoes-020210" xfId="44"/>
    <cellStyle name="_Memoria Sistema Esgoto e Macrodrenagem_Valão Alexandre magno Rev 01 Alex_PLANILHAS APRESENTADAS- valoes-020210_TRANSBAIXADA-14022011-rev1" xfId="45"/>
    <cellStyle name="_Memoria Sistema Esgoto e Macrodrenagem_Valão Alexandre magno Rev 01 Alex_TRANSBAIXADA-14022011-rev1" xfId="46"/>
    <cellStyle name="_Memoria Sistema Esgoto e Macrodrenagem_Valão Antônio Nora Rev 01" xfId="47"/>
    <cellStyle name="_Memoria Sistema Esgoto e Macrodrenagem_Valão Antônio Nora Rev 01_PLANILHAS - valoes-13072010" xfId="48"/>
    <cellStyle name="_Memoria Sistema Esgoto e Macrodrenagem_Valão Antônio Nora Rev 01_PLANILHAS - valoes-13072010_TRANSBAIXADA-14022011-rev1" xfId="49"/>
    <cellStyle name="_Memoria Sistema Esgoto e Macrodrenagem_Valão Antônio Nora Rev 01_PLANILHAS APRESENTADAS- valoes-020210" xfId="50"/>
    <cellStyle name="_Memoria Sistema Esgoto e Macrodrenagem_Valão Antônio Nora Rev 01_PLANILHAS APRESENTADAS- valoes-020210_TRANSBAIXADA-14022011-rev1" xfId="51"/>
    <cellStyle name="_Memoria Sistema Esgoto e Macrodrenagem_Valão Antônio Nora Rev 01_TRANSBAIXADA-14022011-rev1" xfId="52"/>
    <cellStyle name="_Memoria Sistema Esgoto e Macrodrenagem_Valão Bananal Rev 01" xfId="53"/>
    <cellStyle name="_Memoria Sistema Esgoto e Macrodrenagem_Valão Bananal Rev 01_PLANILHAS - valoes-13072010" xfId="54"/>
    <cellStyle name="_Memoria Sistema Esgoto e Macrodrenagem_Valão Bananal Rev 01_PLANILHAS - valoes-13072010_TRANSBAIXADA-14022011-rev1" xfId="55"/>
    <cellStyle name="_Memoria Sistema Esgoto e Macrodrenagem_Valão Bananal Rev 01_PLANILHAS APRESENTADAS- valoes-020210" xfId="56"/>
    <cellStyle name="_Memoria Sistema Esgoto e Macrodrenagem_Valão Bananal Rev 01_PLANILHAS APRESENTADAS- valoes-020210_TRANSBAIXADA-14022011-rev1" xfId="57"/>
    <cellStyle name="_Memoria Sistema Esgoto e Macrodrenagem_Valão Bananal Rev 01_TRANSBAIXADA-14022011-rev1" xfId="58"/>
    <cellStyle name="_Memoria Sistema Esgoto e Macrodrenagem_Valão Cabuís Rev 01_Alex" xfId="59"/>
    <cellStyle name="_Memoria Sistema Esgoto e Macrodrenagem_Valão Cabuís Rev 01_Alex_PLANILHAS - valoes-13072010" xfId="60"/>
    <cellStyle name="_Memoria Sistema Esgoto e Macrodrenagem_Valão Cabuís Rev 01_Alex_PLANILHAS - valoes-13072010_TRANSBAIXADA-14022011-rev1" xfId="61"/>
    <cellStyle name="_Memoria Sistema Esgoto e Macrodrenagem_Valão Cabuís Rev 01_Alex_PLANILHAS APRESENTADAS- valoes-020210" xfId="62"/>
    <cellStyle name="_Memoria Sistema Esgoto e Macrodrenagem_Valão Cabuís Rev 01_Alex_PLANILHAS APRESENTADAS- valoes-020210_TRANSBAIXADA-14022011-rev1" xfId="63"/>
    <cellStyle name="_Memoria Sistema Esgoto e Macrodrenagem_Valão Cabuís Rev 01_Alex_TRANSBAIXADA-14022011-rev1" xfId="64"/>
    <cellStyle name="_Memoria Sistema Esgoto e Macrodrenagem_Valão Centenário Rev 01_Alex" xfId="65"/>
    <cellStyle name="_Memoria Sistema Esgoto e Macrodrenagem_Valão Centenário Rev 01_Alex_PLANILHAS - valoes-13072010" xfId="66"/>
    <cellStyle name="_Memoria Sistema Esgoto e Macrodrenagem_Valão Centenário Rev 01_Alex_PLANILHAS - valoes-13072010_TRANSBAIXADA-14022011-rev1" xfId="67"/>
    <cellStyle name="_Memoria Sistema Esgoto e Macrodrenagem_Valão Centenário Rev 01_Alex_PLANILHAS APRESENTADAS- valoes-020210" xfId="68"/>
    <cellStyle name="_Memoria Sistema Esgoto e Macrodrenagem_Valão Centenário Rev 01_Alex_PLANILHAS APRESENTADAS- valoes-020210_TRANSBAIXADA-14022011-rev1" xfId="69"/>
    <cellStyle name="_Memoria Sistema Esgoto e Macrodrenagem_Valão Centenário Rev 01_Alex_TRANSBAIXADA-14022011-rev1" xfId="70"/>
    <cellStyle name="_Memoria Sistema Esgoto e Macrodrenagem_Valão Distinção" xfId="71"/>
    <cellStyle name="_Memoria Sistema Esgoto e Macrodrenagem_Valão Distinção_PLANILHAS - valoes-13072010" xfId="72"/>
    <cellStyle name="_Memoria Sistema Esgoto e Macrodrenagem_Valão Distinção_PLANILHAS - valoes-13072010_TRANSBAIXADA-14022011-rev1" xfId="73"/>
    <cellStyle name="_Memoria Sistema Esgoto e Macrodrenagem_Valão Distinção_PLANILHAS APRESENTADAS- valoes-020210" xfId="74"/>
    <cellStyle name="_Memoria Sistema Esgoto e Macrodrenagem_Valão Distinção_PLANILHAS APRESENTADAS- valoes-020210_TRANSBAIXADA-14022011-rev1" xfId="75"/>
    <cellStyle name="_Memoria Sistema Esgoto e Macrodrenagem_Valão Distinção_TRANSBAIXADA-14022011-rev1" xfId="76"/>
    <cellStyle name="_Memoria Sistema Esgoto e Macrodrenagem_Valão Gaspar Ventura" xfId="77"/>
    <cellStyle name="_Memoria Sistema Esgoto e Macrodrenagem_Valão Gaspar Ventura_PLANILHAS - valoes-13072010" xfId="78"/>
    <cellStyle name="_Memoria Sistema Esgoto e Macrodrenagem_Valão Gaspar Ventura_PLANILHAS - valoes-13072010_TRANSBAIXADA-14022011-rev1" xfId="79"/>
    <cellStyle name="_Memoria Sistema Esgoto e Macrodrenagem_Valão Gaspar Ventura_PLANILHAS APRESENTADAS- valoes-020210" xfId="80"/>
    <cellStyle name="_Memoria Sistema Esgoto e Macrodrenagem_Valão Gaspar Ventura_PLANILHAS APRESENTADAS- valoes-020210_TRANSBAIXADA-14022011-rev1" xfId="81"/>
    <cellStyle name="_Memoria Sistema Esgoto e Macrodrenagem_Valão Gaspar Ventura_TRANSBAIXADA-14022011-rev1" xfId="82"/>
    <cellStyle name="_Memoria Sistema Esgoto e Macrodrenagem_Valão Jacatirão Rev 01" xfId="83"/>
    <cellStyle name="_Memoria Sistema Esgoto e Macrodrenagem_Valão Jacatirão Rev 01_PLANILHAS - valoes-13072010" xfId="84"/>
    <cellStyle name="_Memoria Sistema Esgoto e Macrodrenagem_Valão Jacatirão Rev 01_PLANILHAS - valoes-13072010_TRANSBAIXADA-14022011-rev1" xfId="85"/>
    <cellStyle name="_Memoria Sistema Esgoto e Macrodrenagem_Valão Jacatirão Rev 01_PLANILHAS APRESENTADAS- valoes-020210" xfId="86"/>
    <cellStyle name="_Memoria Sistema Esgoto e Macrodrenagem_Valão Jacatirão Rev 01_PLANILHAS APRESENTADAS- valoes-020210_TRANSBAIXADA-14022011-rev1" xfId="87"/>
    <cellStyle name="_Memoria Sistema Esgoto e Macrodrenagem_Valão Jacatirão Rev 01_TRANSBAIXADA-14022011-rev1" xfId="88"/>
    <cellStyle name="_Memoria Sistema Esgoto e Macrodrenagem_Valão Olavo Batista Rev 01" xfId="89"/>
    <cellStyle name="_Memoria Sistema Esgoto e Macrodrenagem_Valão Olavo Batista Rev 01_PLANILHAS - valoes-13072010" xfId="90"/>
    <cellStyle name="_Memoria Sistema Esgoto e Macrodrenagem_Valão Olavo Batista Rev 01_PLANILHAS - valoes-13072010_TRANSBAIXADA-14022011-rev1" xfId="91"/>
    <cellStyle name="_Memoria Sistema Esgoto e Macrodrenagem_Valão Olavo Batista Rev 01_PLANILHAS APRESENTADAS- valoes-020210" xfId="92"/>
    <cellStyle name="_Memoria Sistema Esgoto e Macrodrenagem_Valão Olavo Batista Rev 01_PLANILHAS APRESENTADAS- valoes-020210_TRANSBAIXADA-14022011-rev1" xfId="93"/>
    <cellStyle name="_Memoria Sistema Esgoto e Macrodrenagem_Valão Olavo Batista Rev 01_TRANSBAIXADA-14022011-rev1" xfId="94"/>
    <cellStyle name="_Memoria Sistema Esgoto e Macrodrenagem_Valão São Bento rev1_Alex" xfId="95"/>
    <cellStyle name="_Memoria Sistema Esgoto e Macrodrenagem_Valão São Bento rev1_Alex_PLANILHAS - valoes-13072010" xfId="96"/>
    <cellStyle name="_Memoria Sistema Esgoto e Macrodrenagem_Valão São Bento rev1_Alex_PLANILHAS - valoes-13072010_TRANSBAIXADA-14022011-rev1" xfId="97"/>
    <cellStyle name="_Memoria Sistema Esgoto e Macrodrenagem_Valão São Bento rev1_Alex_PLANILHAS APRESENTADAS- valoes-020210" xfId="98"/>
    <cellStyle name="_Memoria Sistema Esgoto e Macrodrenagem_Valão São Bento rev1_Alex_PLANILHAS APRESENTADAS- valoes-020210_TRANSBAIXADA-14022011-rev1" xfId="99"/>
    <cellStyle name="_Memoria Sistema Esgoto e Macrodrenagem_Valão São Bento rev1_Alex_TRANSBAIXADA-14022011-rev1" xfId="100"/>
    <cellStyle name="_Memoria Sistema Esgoto e Macrodrenagem_Valão_Distinção_rev2(1)(1)" xfId="101"/>
    <cellStyle name="_Memoria Sistema Esgoto e Macrodrenagem_Valão_Distinção_rev2(1)(1)_TRANSBAIXADA-14022011-rev1" xfId="102"/>
    <cellStyle name="_Memoria Sistema Esgoto e Macrodrenagem_Valão_Gaspar_Ventura_rev2(1)(1)" xfId="103"/>
    <cellStyle name="_Memoria Sistema Esgoto e Macrodrenagem_Valão_Gaspar_Ventura_rev2(1)(1)_TRANSBAIXADA-14022011-rev1" xfId="104"/>
    <cellStyle name="1" xfId="105"/>
    <cellStyle name="2.1" xfId="106"/>
    <cellStyle name="2.1.1" xfId="107"/>
    <cellStyle name="2.1.1.1" xfId="108"/>
    <cellStyle name="20% - Accent1" xfId="109"/>
    <cellStyle name="20% - Accent1 2" xfId="110"/>
    <cellStyle name="20% - Accent1 2 2" xfId="111"/>
    <cellStyle name="20% - Accent1 3" xfId="112"/>
    <cellStyle name="20% - Accent1 3 2" xfId="113"/>
    <cellStyle name="20% - Accent1 4" xfId="114"/>
    <cellStyle name="20% - Accent1 4 2" xfId="115"/>
    <cellStyle name="20% - Accent1 5" xfId="116"/>
    <cellStyle name="20% - Accent1 5 2" xfId="117"/>
    <cellStyle name="20% - Accent1 6" xfId="118"/>
    <cellStyle name="20% - Accent1 6 2" xfId="119"/>
    <cellStyle name="20% - Accent1 7" xfId="120"/>
    <cellStyle name="20% - Accent1_032 - 1ª MED - Execução dos blocos e cintas" xfId="121"/>
    <cellStyle name="20% - Accent2" xfId="122"/>
    <cellStyle name="20% - Accent2 2" xfId="123"/>
    <cellStyle name="20% - Accent2 2 2" xfId="124"/>
    <cellStyle name="20% - Accent2 3" xfId="125"/>
    <cellStyle name="20% - Accent2 3 2" xfId="126"/>
    <cellStyle name="20% - Accent2 4" xfId="127"/>
    <cellStyle name="20% - Accent2 4 2" xfId="128"/>
    <cellStyle name="20% - Accent2 5" xfId="129"/>
    <cellStyle name="20% - Accent2 5 2" xfId="130"/>
    <cellStyle name="20% - Accent2 6" xfId="131"/>
    <cellStyle name="20% - Accent2 6 2" xfId="132"/>
    <cellStyle name="20% - Accent2 7" xfId="133"/>
    <cellStyle name="20% - Accent2_032 - 1ª MED - Execução dos blocos e cintas" xfId="134"/>
    <cellStyle name="20% - Accent3" xfId="135"/>
    <cellStyle name="20% - Accent3 2" xfId="136"/>
    <cellStyle name="20% - Accent3 2 2" xfId="137"/>
    <cellStyle name="20% - Accent3 3" xfId="138"/>
    <cellStyle name="20% - Accent3 3 2" xfId="139"/>
    <cellStyle name="20% - Accent3 4" xfId="140"/>
    <cellStyle name="20% - Accent3 4 2" xfId="141"/>
    <cellStyle name="20% - Accent3 5" xfId="142"/>
    <cellStyle name="20% - Accent3 5 2" xfId="143"/>
    <cellStyle name="20% - Accent3 6" xfId="144"/>
    <cellStyle name="20% - Accent3 6 2" xfId="145"/>
    <cellStyle name="20% - Accent3 7" xfId="146"/>
    <cellStyle name="20% - Accent3_032 - 1ª MED - Execução dos blocos e cintas" xfId="147"/>
    <cellStyle name="20% - Accent4" xfId="148"/>
    <cellStyle name="20% - Accent4 2" xfId="149"/>
    <cellStyle name="20% - Accent4 2 2" xfId="150"/>
    <cellStyle name="20% - Accent4 3" xfId="151"/>
    <cellStyle name="20% - Accent4 3 2" xfId="152"/>
    <cellStyle name="20% - Accent4 4" xfId="153"/>
    <cellStyle name="20% - Accent4 4 2" xfId="154"/>
    <cellStyle name="20% - Accent4 5" xfId="155"/>
    <cellStyle name="20% - Accent4 5 2" xfId="156"/>
    <cellStyle name="20% - Accent4 6" xfId="157"/>
    <cellStyle name="20% - Accent4 6 2" xfId="158"/>
    <cellStyle name="20% - Accent4 7" xfId="159"/>
    <cellStyle name="20% - Accent4_032 - 1ª MED - Execução dos blocos e cintas" xfId="160"/>
    <cellStyle name="20% - Accent5" xfId="161"/>
    <cellStyle name="20% - Accent5 2" xfId="162"/>
    <cellStyle name="20% - Accent5 2 2" xfId="163"/>
    <cellStyle name="20% - Accent5 3" xfId="164"/>
    <cellStyle name="20% - Accent5 3 2" xfId="165"/>
    <cellStyle name="20% - Accent5 4" xfId="166"/>
    <cellStyle name="20% - Accent5 4 2" xfId="167"/>
    <cellStyle name="20% - Accent5 5" xfId="168"/>
    <cellStyle name="20% - Accent5 5 2" xfId="169"/>
    <cellStyle name="20% - Accent5 6" xfId="170"/>
    <cellStyle name="20% - Accent5 6 2" xfId="171"/>
    <cellStyle name="20% - Accent5 7" xfId="172"/>
    <cellStyle name="20% - Accent5_032 - 1ª MED - Execução dos blocos e cintas" xfId="173"/>
    <cellStyle name="20% - Accent6" xfId="174"/>
    <cellStyle name="20% - Accent6 2" xfId="175"/>
    <cellStyle name="20% - Accent6 2 2" xfId="176"/>
    <cellStyle name="20% - Accent6 3" xfId="177"/>
    <cellStyle name="20% - Accent6 3 2" xfId="178"/>
    <cellStyle name="20% - Accent6 4" xfId="179"/>
    <cellStyle name="20% - Accent6 4 2" xfId="180"/>
    <cellStyle name="20% - Accent6 5" xfId="181"/>
    <cellStyle name="20% - Accent6 5 2" xfId="182"/>
    <cellStyle name="20% - Accent6 6" xfId="183"/>
    <cellStyle name="20% - Accent6 6 2" xfId="184"/>
    <cellStyle name="20% - Accent6 7" xfId="185"/>
    <cellStyle name="20% - Accent6_032 - 1ª MED - Execução dos blocos e cintas" xfId="186"/>
    <cellStyle name="20% - Ênfase1 2" xfId="187"/>
    <cellStyle name="20% - Ênfase1 2 2" xfId="188"/>
    <cellStyle name="20% - Ênfase1 3" xfId="189"/>
    <cellStyle name="20% - Ênfase2 2" xfId="190"/>
    <cellStyle name="20% - Ênfase2 2 2" xfId="191"/>
    <cellStyle name="20% - Ênfase2 3" xfId="192"/>
    <cellStyle name="20% - Ênfase3 2" xfId="193"/>
    <cellStyle name="20% - Ênfase3 2 2" xfId="194"/>
    <cellStyle name="20% - Ênfase3 3" xfId="195"/>
    <cellStyle name="20% - Ênfase4 2" xfId="196"/>
    <cellStyle name="20% - Ênfase4 2 2" xfId="197"/>
    <cellStyle name="20% - Ênfase4 3" xfId="198"/>
    <cellStyle name="20% - Ênfase5 2" xfId="199"/>
    <cellStyle name="20% - Ênfase5 2 2" xfId="200"/>
    <cellStyle name="20% - Ênfase5 3" xfId="201"/>
    <cellStyle name="20% - Ênfase6 2" xfId="202"/>
    <cellStyle name="20% - Ênfase6 2 2" xfId="203"/>
    <cellStyle name="20% - Ênfase6 3" xfId="204"/>
    <cellStyle name="40% - Accent1" xfId="205"/>
    <cellStyle name="40% - Accent1 2" xfId="206"/>
    <cellStyle name="40% - Accent1 2 2" xfId="207"/>
    <cellStyle name="40% - Accent1 3" xfId="208"/>
    <cellStyle name="40% - Accent1 3 2" xfId="209"/>
    <cellStyle name="40% - Accent1 4" xfId="210"/>
    <cellStyle name="40% - Accent1 4 2" xfId="211"/>
    <cellStyle name="40% - Accent1 5" xfId="212"/>
    <cellStyle name="40% - Accent1 5 2" xfId="213"/>
    <cellStyle name="40% - Accent1 6" xfId="214"/>
    <cellStyle name="40% - Accent1 6 2" xfId="215"/>
    <cellStyle name="40% - Accent1 7" xfId="216"/>
    <cellStyle name="40% - Accent1_032 - 1ª MED - Execução dos blocos e cintas" xfId="217"/>
    <cellStyle name="40% - Accent2" xfId="218"/>
    <cellStyle name="40% - Accent2 2" xfId="219"/>
    <cellStyle name="40% - Accent2 2 2" xfId="220"/>
    <cellStyle name="40% - Accent2 3" xfId="221"/>
    <cellStyle name="40% - Accent2 3 2" xfId="222"/>
    <cellStyle name="40% - Accent2 4" xfId="223"/>
    <cellStyle name="40% - Accent2 4 2" xfId="224"/>
    <cellStyle name="40% - Accent2 5" xfId="225"/>
    <cellStyle name="40% - Accent2 5 2" xfId="226"/>
    <cellStyle name="40% - Accent2 6" xfId="227"/>
    <cellStyle name="40% - Accent2 6 2" xfId="228"/>
    <cellStyle name="40% - Accent2 7" xfId="229"/>
    <cellStyle name="40% - Accent2_032 - 1ª MED - Execução dos blocos e cintas" xfId="230"/>
    <cellStyle name="40% - Accent3" xfId="231"/>
    <cellStyle name="40% - Accent3 2" xfId="232"/>
    <cellStyle name="40% - Accent3 2 2" xfId="233"/>
    <cellStyle name="40% - Accent3 3" xfId="234"/>
    <cellStyle name="40% - Accent3 3 2" xfId="235"/>
    <cellStyle name="40% - Accent3 4" xfId="236"/>
    <cellStyle name="40% - Accent3 4 2" xfId="237"/>
    <cellStyle name="40% - Accent3 5" xfId="238"/>
    <cellStyle name="40% - Accent3 5 2" xfId="239"/>
    <cellStyle name="40% - Accent3 6" xfId="240"/>
    <cellStyle name="40% - Accent3 6 2" xfId="241"/>
    <cellStyle name="40% - Accent3 7" xfId="242"/>
    <cellStyle name="40% - Accent3_032 - 1ª MED - Execução dos blocos e cintas" xfId="243"/>
    <cellStyle name="40% - Accent4" xfId="244"/>
    <cellStyle name="40% - Accent4 2" xfId="245"/>
    <cellStyle name="40% - Accent4 2 2" xfId="246"/>
    <cellStyle name="40% - Accent4 3" xfId="247"/>
    <cellStyle name="40% - Accent4 3 2" xfId="248"/>
    <cellStyle name="40% - Accent4 4" xfId="249"/>
    <cellStyle name="40% - Accent4 4 2" xfId="250"/>
    <cellStyle name="40% - Accent4 5" xfId="251"/>
    <cellStyle name="40% - Accent4 5 2" xfId="252"/>
    <cellStyle name="40% - Accent4 6" xfId="253"/>
    <cellStyle name="40% - Accent4 6 2" xfId="254"/>
    <cellStyle name="40% - Accent4 7" xfId="255"/>
    <cellStyle name="40% - Accent4_032 - 1ª MED - Execução dos blocos e cintas" xfId="256"/>
    <cellStyle name="40% - Accent5" xfId="257"/>
    <cellStyle name="40% - Accent5 2" xfId="258"/>
    <cellStyle name="40% - Accent5 2 2" xfId="259"/>
    <cellStyle name="40% - Accent5 3" xfId="260"/>
    <cellStyle name="40% - Accent5 3 2" xfId="261"/>
    <cellStyle name="40% - Accent5 4" xfId="262"/>
    <cellStyle name="40% - Accent5 4 2" xfId="263"/>
    <cellStyle name="40% - Accent5 5" xfId="264"/>
    <cellStyle name="40% - Accent5 5 2" xfId="265"/>
    <cellStyle name="40% - Accent5 6" xfId="266"/>
    <cellStyle name="40% - Accent5 6 2" xfId="267"/>
    <cellStyle name="40% - Accent5 7" xfId="268"/>
    <cellStyle name="40% - Accent5_032 - 1ª MED - Execução dos blocos e cintas" xfId="269"/>
    <cellStyle name="40% - Accent6" xfId="270"/>
    <cellStyle name="40% - Accent6 2" xfId="271"/>
    <cellStyle name="40% - Accent6 2 2" xfId="272"/>
    <cellStyle name="40% - Accent6 3" xfId="273"/>
    <cellStyle name="40% - Accent6 3 2" xfId="274"/>
    <cellStyle name="40% - Accent6 4" xfId="275"/>
    <cellStyle name="40% - Accent6 4 2" xfId="276"/>
    <cellStyle name="40% - Accent6 5" xfId="277"/>
    <cellStyle name="40% - Accent6 5 2" xfId="278"/>
    <cellStyle name="40% - Accent6 6" xfId="279"/>
    <cellStyle name="40% - Accent6 6 2" xfId="280"/>
    <cellStyle name="40% - Accent6 7" xfId="281"/>
    <cellStyle name="40% - Accent6_032 - 1ª MED - Execução dos blocos e cintas" xfId="282"/>
    <cellStyle name="40% - Ênfase1 2" xfId="283"/>
    <cellStyle name="40% - Ênfase1 2 2" xfId="284"/>
    <cellStyle name="40% - Ênfase1 3" xfId="285"/>
    <cellStyle name="40% - Ênfase2 2" xfId="286"/>
    <cellStyle name="40% - Ênfase2 2 2" xfId="287"/>
    <cellStyle name="40% - Ênfase2 3" xfId="288"/>
    <cellStyle name="40% - Ênfase3 2" xfId="289"/>
    <cellStyle name="40% - Ênfase3 2 2" xfId="290"/>
    <cellStyle name="40% - Ênfase3 3" xfId="291"/>
    <cellStyle name="40% - Ênfase4 2" xfId="292"/>
    <cellStyle name="40% - Ênfase4 2 2" xfId="293"/>
    <cellStyle name="40% - Ênfase4 3" xfId="294"/>
    <cellStyle name="40% - Ênfase5 2" xfId="295"/>
    <cellStyle name="40% - Ênfase5 2 2" xfId="296"/>
    <cellStyle name="40% - Ênfase5 3" xfId="297"/>
    <cellStyle name="40% - Ênfase6 2" xfId="298"/>
    <cellStyle name="40% - Ênfase6 2 2" xfId="299"/>
    <cellStyle name="40% - Ênfase6 3" xfId="300"/>
    <cellStyle name="60% - Accent1" xfId="301"/>
    <cellStyle name="60% - Accent2" xfId="302"/>
    <cellStyle name="60% - Accent3" xfId="303"/>
    <cellStyle name="60% - Accent4" xfId="304"/>
    <cellStyle name="60% - Accent5" xfId="305"/>
    <cellStyle name="60% - Accent6" xfId="306"/>
    <cellStyle name="60% - Ênfase1 2" xfId="307"/>
    <cellStyle name="60% - Ênfase1 2 2" xfId="308"/>
    <cellStyle name="60% - Ênfase2 2" xfId="309"/>
    <cellStyle name="60% - Ênfase2 2 2" xfId="310"/>
    <cellStyle name="60% - Ênfase3 2" xfId="311"/>
    <cellStyle name="60% - Ênfase3 2 2" xfId="312"/>
    <cellStyle name="60% - Ênfase4 2" xfId="313"/>
    <cellStyle name="60% - Ênfase4 2 2" xfId="314"/>
    <cellStyle name="60% - Ênfase5 2" xfId="315"/>
    <cellStyle name="60% - Ênfase5 2 2" xfId="316"/>
    <cellStyle name="60% - Ênfase6 2" xfId="317"/>
    <cellStyle name="60% - Ênfase6 2 2" xfId="318"/>
    <cellStyle name="Accent1" xfId="319"/>
    <cellStyle name="Accent2" xfId="320"/>
    <cellStyle name="Accent3" xfId="321"/>
    <cellStyle name="Accent4" xfId="322"/>
    <cellStyle name="Accent5" xfId="323"/>
    <cellStyle name="Accent6" xfId="324"/>
    <cellStyle name="Bad" xfId="325"/>
    <cellStyle name="Bom 2" xfId="326"/>
    <cellStyle name="Bom 2 2" xfId="327"/>
    <cellStyle name="CABEÇALHO" xfId="328"/>
    <cellStyle name="Calculation" xfId="329"/>
    <cellStyle name="Cálculo 2" xfId="330"/>
    <cellStyle name="Cálculo 2 2" xfId="331"/>
    <cellStyle name="Célula de Verificação 2" xfId="332"/>
    <cellStyle name="Célula de Verificação 2 2" xfId="333"/>
    <cellStyle name="Célula Vinculada 2" xfId="334"/>
    <cellStyle name="Célula Vinculada 2 2" xfId="335"/>
    <cellStyle name="Check Cell" xfId="336"/>
    <cellStyle name="Código" xfId="337"/>
    <cellStyle name="Coluna" xfId="338"/>
    <cellStyle name="ConditionalStyle_1" xfId="339"/>
    <cellStyle name="CPU" xfId="340"/>
    <cellStyle name="Custo" xfId="341"/>
    <cellStyle name="CustoTotal" xfId="342"/>
    <cellStyle name="Data" xfId="343"/>
    <cellStyle name="Decimal2" xfId="344"/>
    <cellStyle name="Decimal3" xfId="345"/>
    <cellStyle name="Decimal4" xfId="346"/>
    <cellStyle name="Decimal5" xfId="347"/>
    <cellStyle name="Descrição" xfId="348"/>
    <cellStyle name="Ênfase1 2" xfId="349"/>
    <cellStyle name="Ênfase1 2 2" xfId="350"/>
    <cellStyle name="Ênfase2 2" xfId="351"/>
    <cellStyle name="Ênfase2 2 2" xfId="352"/>
    <cellStyle name="Ênfase3 2" xfId="353"/>
    <cellStyle name="Ênfase3 2 2" xfId="354"/>
    <cellStyle name="Ênfase4 2" xfId="355"/>
    <cellStyle name="Ênfase4 2 2" xfId="356"/>
    <cellStyle name="Ênfase5 2" xfId="357"/>
    <cellStyle name="Ênfase5 2 2" xfId="358"/>
    <cellStyle name="Ênfase6 2" xfId="359"/>
    <cellStyle name="Ênfase6 2 2" xfId="360"/>
    <cellStyle name="Entrada 2" xfId="361"/>
    <cellStyle name="Entrada 2 2" xfId="362"/>
    <cellStyle name="Estilo 1" xfId="363"/>
    <cellStyle name="Euro" xfId="364"/>
    <cellStyle name="Euro 2" xfId="365"/>
    <cellStyle name="Euro 2 2" xfId="366"/>
    <cellStyle name="Euro 2 2 2" xfId="367"/>
    <cellStyle name="Euro 2 3" xfId="368"/>
    <cellStyle name="Euro 2 3 2" xfId="369"/>
    <cellStyle name="Euro 2 4" xfId="370"/>
    <cellStyle name="Euro 2 4 2" xfId="371"/>
    <cellStyle name="Euro 2 5" xfId="372"/>
    <cellStyle name="Euro 2 5 2" xfId="373"/>
    <cellStyle name="Euro 2 6" xfId="374"/>
    <cellStyle name="Euro 3" xfId="375"/>
    <cellStyle name="Euro 4" xfId="376"/>
    <cellStyle name="Euro 5" xfId="377"/>
    <cellStyle name="Euro 6" xfId="378"/>
    <cellStyle name="Euro 7" xfId="379"/>
    <cellStyle name="Euro_00 - ABC GERAL IMBUÍ" xfId="380"/>
    <cellStyle name="Excel Built-in Comma" xfId="381"/>
    <cellStyle name="Excel Built-in Normal" xfId="382"/>
    <cellStyle name="Explanatory Text" xfId="383"/>
    <cellStyle name="f" xfId="384"/>
    <cellStyle name="f 2" xfId="385"/>
    <cellStyle name="Fixo" xfId="386"/>
    <cellStyle name="Good" xfId="387"/>
    <cellStyle name="Heading 1" xfId="388"/>
    <cellStyle name="Heading 2" xfId="389"/>
    <cellStyle name="Heading 3" xfId="390"/>
    <cellStyle name="Heading 4" xfId="391"/>
    <cellStyle name="Hyperlink 2" xfId="392"/>
    <cellStyle name="Incorreto 2" xfId="393"/>
    <cellStyle name="Incorreto 2 2" xfId="394"/>
    <cellStyle name="Indefinido" xfId="395"/>
    <cellStyle name="Indefinido 10" xfId="396"/>
    <cellStyle name="Indefinido 11" xfId="397"/>
    <cellStyle name="Indefinido 12" xfId="398"/>
    <cellStyle name="Indefinido 13" xfId="399"/>
    <cellStyle name="Indefinido 14" xfId="400"/>
    <cellStyle name="Indefinido 15" xfId="401"/>
    <cellStyle name="Indefinido 16" xfId="402"/>
    <cellStyle name="Indefinido 17" xfId="403"/>
    <cellStyle name="Indefinido 18" xfId="404"/>
    <cellStyle name="Indefinido 19" xfId="405"/>
    <cellStyle name="Indefinido 2" xfId="406"/>
    <cellStyle name="Indefinido 20" xfId="407"/>
    <cellStyle name="Indefinido 21" xfId="408"/>
    <cellStyle name="Indefinido 22" xfId="409"/>
    <cellStyle name="Indefinido 23" xfId="410"/>
    <cellStyle name="Indefinido 24" xfId="411"/>
    <cellStyle name="Indefinido 3" xfId="412"/>
    <cellStyle name="Indefinido 4" xfId="413"/>
    <cellStyle name="Indefinido 5" xfId="414"/>
    <cellStyle name="Indefinido 6" xfId="415"/>
    <cellStyle name="Indefinido 7" xfId="416"/>
    <cellStyle name="Indefinido 8" xfId="417"/>
    <cellStyle name="Indefinido 9" xfId="418"/>
    <cellStyle name="Indefinido_CRONOGRAMA" xfId="419"/>
    <cellStyle name="Input" xfId="420"/>
    <cellStyle name="ÌTENS" xfId="421"/>
    <cellStyle name="Lien hypertexte visité_Précloture 2001" xfId="422"/>
    <cellStyle name="Lien hypertexte_Précloture 2001" xfId="423"/>
    <cellStyle name="Linha" xfId="424"/>
    <cellStyle name="Linked Cell" xfId="425"/>
    <cellStyle name="Milliers [0]_An2-ActiRH-Ven" xfId="426"/>
    <cellStyle name="Milliers_06-Graphique ventes consolidées tuyaux (Gde Export+Total Branche)" xfId="427"/>
    <cellStyle name="Moeda" xfId="2" builtinId="4"/>
    <cellStyle name="Moeda 10" xfId="428"/>
    <cellStyle name="Moeda 10 2" xfId="429"/>
    <cellStyle name="Moeda 10 2 2" xfId="430"/>
    <cellStyle name="Moeda 10 3" xfId="431"/>
    <cellStyle name="Moeda 10 3 2" xfId="432"/>
    <cellStyle name="Moeda 10 4" xfId="433"/>
    <cellStyle name="Moeda 10 4 2" xfId="434"/>
    <cellStyle name="Moeda 10 5" xfId="435"/>
    <cellStyle name="Moeda 10 5 2" xfId="436"/>
    <cellStyle name="Moeda 10 6" xfId="437"/>
    <cellStyle name="Moeda 10 6 2" xfId="438"/>
    <cellStyle name="Moeda 10 7" xfId="439"/>
    <cellStyle name="Moeda 11" xfId="440"/>
    <cellStyle name="Moeda 11 2" xfId="441"/>
    <cellStyle name="Moeda 12" xfId="442"/>
    <cellStyle name="Moeda 12 2" xfId="443"/>
    <cellStyle name="Moeda 13" xfId="444"/>
    <cellStyle name="Moeda 13 2" xfId="445"/>
    <cellStyle name="Moeda 14" xfId="446"/>
    <cellStyle name="Moeda 14 2" xfId="447"/>
    <cellStyle name="Moeda 15" xfId="448"/>
    <cellStyle name="Moeda 15 2" xfId="449"/>
    <cellStyle name="Moeda 16" xfId="450"/>
    <cellStyle name="Moeda 17" xfId="451"/>
    <cellStyle name="Moeda 17 2" xfId="452"/>
    <cellStyle name="Moeda 18" xfId="453"/>
    <cellStyle name="Moeda 19" xfId="454"/>
    <cellStyle name="Moeda 2" xfId="455"/>
    <cellStyle name="Moeda 2 2" xfId="456"/>
    <cellStyle name="Moeda 2 2 2" xfId="457"/>
    <cellStyle name="Moeda 2 2 3" xfId="458"/>
    <cellStyle name="Moeda 2 3" xfId="459"/>
    <cellStyle name="Moeda 2 3 2" xfId="460"/>
    <cellStyle name="Moeda 2 4" xfId="461"/>
    <cellStyle name="Moeda 2 4 2" xfId="462"/>
    <cellStyle name="Moeda 2 5" xfId="463"/>
    <cellStyle name="Moeda 2 5 2" xfId="464"/>
    <cellStyle name="Moeda 2 6" xfId="465"/>
    <cellStyle name="Moeda 2 6 2" xfId="466"/>
    <cellStyle name="Moeda 2 7" xfId="467"/>
    <cellStyle name="Moeda 2 8" xfId="468"/>
    <cellStyle name="Moeda 2_02-Servi‡os Preliminares Rev2" xfId="469"/>
    <cellStyle name="Moeda 20" xfId="470"/>
    <cellStyle name="Moeda 20 2" xfId="471"/>
    <cellStyle name="Moeda 21" xfId="472"/>
    <cellStyle name="Moeda 3" xfId="473"/>
    <cellStyle name="Moeda 3 2" xfId="474"/>
    <cellStyle name="Moeda 3 2 2" xfId="475"/>
    <cellStyle name="Moeda 3 3" xfId="476"/>
    <cellStyle name="Moeda 3 3 2" xfId="477"/>
    <cellStyle name="Moeda 3 4" xfId="478"/>
    <cellStyle name="Moeda 3 4 2" xfId="479"/>
    <cellStyle name="Moeda 3 5" xfId="480"/>
    <cellStyle name="Moeda 3 5 2" xfId="481"/>
    <cellStyle name="Moeda 3 6" xfId="482"/>
    <cellStyle name="Moeda 3 6 2" xfId="483"/>
    <cellStyle name="Moeda 3 7" xfId="484"/>
    <cellStyle name="Moeda 3 8" xfId="485"/>
    <cellStyle name="Moeda 4" xfId="486"/>
    <cellStyle name="Moeda 4 2" xfId="487"/>
    <cellStyle name="Moeda 4 2 2" xfId="488"/>
    <cellStyle name="Moeda 4 3" xfId="489"/>
    <cellStyle name="Moeda 4 3 2" xfId="490"/>
    <cellStyle name="Moeda 4 4" xfId="491"/>
    <cellStyle name="Moeda 4 4 2" xfId="492"/>
    <cellStyle name="Moeda 4 5" xfId="493"/>
    <cellStyle name="Moeda 4 5 2" xfId="494"/>
    <cellStyle name="Moeda 4 6" xfId="495"/>
    <cellStyle name="Moeda 4 6 2" xfId="496"/>
    <cellStyle name="Moeda 4 7" xfId="497"/>
    <cellStyle name="Moeda 4 8" xfId="498"/>
    <cellStyle name="Moeda 5" xfId="499"/>
    <cellStyle name="Moeda 5 2" xfId="500"/>
    <cellStyle name="Moeda 5 2 2" xfId="501"/>
    <cellStyle name="Moeda 5 3" xfId="502"/>
    <cellStyle name="Moeda 5 3 2" xfId="503"/>
    <cellStyle name="Moeda 5 4" xfId="504"/>
    <cellStyle name="Moeda 5 4 2" xfId="505"/>
    <cellStyle name="Moeda 5 5" xfId="506"/>
    <cellStyle name="Moeda 5 5 2" xfId="507"/>
    <cellStyle name="Moeda 5 6" xfId="508"/>
    <cellStyle name="Moeda 5 6 2" xfId="509"/>
    <cellStyle name="Moeda 5 7" xfId="510"/>
    <cellStyle name="Moeda 5 8" xfId="511"/>
    <cellStyle name="Moeda 6" xfId="512"/>
    <cellStyle name="Moeda 6 2" xfId="513"/>
    <cellStyle name="Moeda 6 2 2" xfId="514"/>
    <cellStyle name="Moeda 6 3" xfId="515"/>
    <cellStyle name="Moeda 6 3 2" xfId="516"/>
    <cellStyle name="Moeda 6 4" xfId="517"/>
    <cellStyle name="Moeda 6 4 2" xfId="518"/>
    <cellStyle name="Moeda 6 5" xfId="519"/>
    <cellStyle name="Moeda 6 5 2" xfId="520"/>
    <cellStyle name="Moeda 6 6" xfId="521"/>
    <cellStyle name="Moeda 6 6 2" xfId="522"/>
    <cellStyle name="Moeda 6 7" xfId="523"/>
    <cellStyle name="Moeda 6 8" xfId="524"/>
    <cellStyle name="Moeda 7" xfId="525"/>
    <cellStyle name="Moeda 7 2" xfId="526"/>
    <cellStyle name="Moeda 7 2 2" xfId="527"/>
    <cellStyle name="Moeda 7 3" xfId="528"/>
    <cellStyle name="Moeda 7 3 2" xfId="529"/>
    <cellStyle name="Moeda 7 4" xfId="530"/>
    <cellStyle name="Moeda 7 4 2" xfId="531"/>
    <cellStyle name="Moeda 7 5" xfId="532"/>
    <cellStyle name="Moeda 7 5 2" xfId="533"/>
    <cellStyle name="Moeda 7 6" xfId="534"/>
    <cellStyle name="Moeda 7 6 2" xfId="535"/>
    <cellStyle name="Moeda 7 7" xfId="536"/>
    <cellStyle name="Moeda 7 8" xfId="537"/>
    <cellStyle name="Moeda 8" xfId="538"/>
    <cellStyle name="Moeda 8 2" xfId="539"/>
    <cellStyle name="Moeda 8 2 2" xfId="540"/>
    <cellStyle name="Moeda 8 3" xfId="541"/>
    <cellStyle name="Moeda 8 3 2" xfId="542"/>
    <cellStyle name="Moeda 8 4" xfId="543"/>
    <cellStyle name="Moeda 8 4 2" xfId="544"/>
    <cellStyle name="Moeda 8 5" xfId="545"/>
    <cellStyle name="Moeda 8 5 2" xfId="546"/>
    <cellStyle name="Moeda 8 6" xfId="547"/>
    <cellStyle name="Moeda 8 6 2" xfId="548"/>
    <cellStyle name="Moeda 8 7" xfId="549"/>
    <cellStyle name="Moeda 9" xfId="550"/>
    <cellStyle name="Moeda 9 2" xfId="551"/>
    <cellStyle name="Moeda 9 2 2" xfId="552"/>
    <cellStyle name="Moeda 9 3" xfId="553"/>
    <cellStyle name="Moeda 9 3 2" xfId="554"/>
    <cellStyle name="Moeda 9 4" xfId="555"/>
    <cellStyle name="Moeda 9 4 2" xfId="556"/>
    <cellStyle name="Moeda 9 5" xfId="557"/>
    <cellStyle name="Moeda 9 5 2" xfId="558"/>
    <cellStyle name="Moeda 9 6" xfId="559"/>
    <cellStyle name="Moeda 9 6 2" xfId="560"/>
    <cellStyle name="Moeda 9 7" xfId="561"/>
    <cellStyle name="Monétaire [0]_An2-ActiRH-Ven" xfId="562"/>
    <cellStyle name="Monétaire_06-Graphique ventes consolidées tuyaux (Gde Export+Total Branche)" xfId="563"/>
    <cellStyle name="Neutra 2" xfId="564"/>
    <cellStyle name="Neutra 2 2" xfId="565"/>
    <cellStyle name="Neutral" xfId="566"/>
    <cellStyle name="Normal" xfId="0" builtinId="0"/>
    <cellStyle name="Normal 10" xfId="567"/>
    <cellStyle name="Normal 10 2" xfId="568"/>
    <cellStyle name="Normal 10 3" xfId="569"/>
    <cellStyle name="Normal 10 5" xfId="570"/>
    <cellStyle name="Normal 11" xfId="571"/>
    <cellStyle name="Normal 12" xfId="4"/>
    <cellStyle name="Normal 12 2" xfId="572"/>
    <cellStyle name="Normal 12 3" xfId="573"/>
    <cellStyle name="Normal 12 4" xfId="574"/>
    <cellStyle name="Normal 12 5" xfId="575"/>
    <cellStyle name="Normal 13" xfId="576"/>
    <cellStyle name="Normal 13 2" xfId="577"/>
    <cellStyle name="Normal 13 2 3" xfId="578"/>
    <cellStyle name="Normal 14" xfId="579"/>
    <cellStyle name="Normal 15" xfId="580"/>
    <cellStyle name="Normal 15 2" xfId="581"/>
    <cellStyle name="Normal 16" xfId="582"/>
    <cellStyle name="Normal 16 2" xfId="583"/>
    <cellStyle name="Normal 16 3" xfId="584"/>
    <cellStyle name="Normal 17" xfId="585"/>
    <cellStyle name="Normal 18" xfId="586"/>
    <cellStyle name="Normal 18 2" xfId="587"/>
    <cellStyle name="Normal 19" xfId="588"/>
    <cellStyle name="Normal 2" xfId="589"/>
    <cellStyle name="Normal 2 2" xfId="590"/>
    <cellStyle name="Normal 2 2 2" xfId="591"/>
    <cellStyle name="Normal 2 2 2 2" xfId="592"/>
    <cellStyle name="Normal 2 2 2 3" xfId="593"/>
    <cellStyle name="Normal 2 2 3" xfId="594"/>
    <cellStyle name="Normal 2 2 3 2" xfId="595"/>
    <cellStyle name="Normal 2 2 4" xfId="596"/>
    <cellStyle name="Normal 2 2 4 2" xfId="597"/>
    <cellStyle name="Normal 2 2 5" xfId="598"/>
    <cellStyle name="Normal 2 2 5 2" xfId="599"/>
    <cellStyle name="Normal 2 2 6" xfId="600"/>
    <cellStyle name="Normal 2 2 6 2" xfId="601"/>
    <cellStyle name="Normal 2 2 7" xfId="602"/>
    <cellStyle name="Normal 2 2 7 2" xfId="603"/>
    <cellStyle name="Normal 2 2 8" xfId="604"/>
    <cellStyle name="Normal 2 2 9" xfId="605"/>
    <cellStyle name="Normal 2 2_026 - 14 MED - Execução dos blocos de fundaçao P35 P32 P31 P30_TIII" xfId="606"/>
    <cellStyle name="Normal 2 3" xfId="607"/>
    <cellStyle name="Normal 2 3 2" xfId="608"/>
    <cellStyle name="Normal 2 4" xfId="609"/>
    <cellStyle name="Normal 2 4 2" xfId="610"/>
    <cellStyle name="Normal 2 5" xfId="611"/>
    <cellStyle name="Normal 2 6" xfId="612"/>
    <cellStyle name="Normal 2 7" xfId="613"/>
    <cellStyle name="Normal 2 8" xfId="614"/>
    <cellStyle name="Normal 2_00 - ABC GERAL IMBUÍ" xfId="615"/>
    <cellStyle name="Normal 20" xfId="616"/>
    <cellStyle name="Normal 20 2" xfId="617"/>
    <cellStyle name="Normal 20_Boletim de medição Cordeiro Esgoto 2" xfId="618"/>
    <cellStyle name="Normal 21" xfId="619"/>
    <cellStyle name="Normal 22" xfId="620"/>
    <cellStyle name="Normal 22 2" xfId="621"/>
    <cellStyle name="Normal 23" xfId="622"/>
    <cellStyle name="Normal 24" xfId="623"/>
    <cellStyle name="Normal 25" xfId="624"/>
    <cellStyle name="Normal 25 2" xfId="625"/>
    <cellStyle name="Normal 26" xfId="626"/>
    <cellStyle name="Normal 27" xfId="627"/>
    <cellStyle name="Normal 27 2" xfId="628"/>
    <cellStyle name="Normal 28" xfId="629"/>
    <cellStyle name="Normal 29" xfId="630"/>
    <cellStyle name="Normal 3" xfId="631"/>
    <cellStyle name="Normal 3 2" xfId="632"/>
    <cellStyle name="Normal 3 2 2" xfId="633"/>
    <cellStyle name="Normal 3 2 2 2" xfId="634"/>
    <cellStyle name="Normal 3 3" xfId="635"/>
    <cellStyle name="Normal 3 3 2" xfId="636"/>
    <cellStyle name="Normal 3 4" xfId="637"/>
    <cellStyle name="Normal 3 4 2" xfId="638"/>
    <cellStyle name="Normal 3 5" xfId="639"/>
    <cellStyle name="Normal 3 5 2" xfId="640"/>
    <cellStyle name="Normal 3 6" xfId="641"/>
    <cellStyle name="Normal 3 6 2" xfId="642"/>
    <cellStyle name="Normal 3 7" xfId="643"/>
    <cellStyle name="Normal 3 8" xfId="644"/>
    <cellStyle name="Normal 3 9" xfId="645"/>
    <cellStyle name="Normal 3_00 - ABC GERAL IMBUÍ" xfId="646"/>
    <cellStyle name="Normal 30" xfId="647"/>
    <cellStyle name="Normal 30 2" xfId="648"/>
    <cellStyle name="Normal 31" xfId="649"/>
    <cellStyle name="Normal 32" xfId="650"/>
    <cellStyle name="Normal 33" xfId="651"/>
    <cellStyle name="Normal 34" xfId="652"/>
    <cellStyle name="Normal 35" xfId="653"/>
    <cellStyle name="Normal 36" xfId="654"/>
    <cellStyle name="Normal 37" xfId="655"/>
    <cellStyle name="Normal 38" xfId="656"/>
    <cellStyle name="Normal 39" xfId="657"/>
    <cellStyle name="Normal 4" xfId="658"/>
    <cellStyle name="Normal 4 2" xfId="659"/>
    <cellStyle name="Normal 4 2 2" xfId="660"/>
    <cellStyle name="Normal 4 2 2 2" xfId="661"/>
    <cellStyle name="Normal 4 2 3" xfId="662"/>
    <cellStyle name="Normal 4 2_CONTROLE TECNOLÓGICO." xfId="663"/>
    <cellStyle name="Normal 4 3" xfId="664"/>
    <cellStyle name="Normal 4_ADMINISTRAÇÃO_REV01." xfId="665"/>
    <cellStyle name="Normal 40" xfId="666"/>
    <cellStyle name="Normal 41" xfId="667"/>
    <cellStyle name="Normal 42" xfId="668"/>
    <cellStyle name="Normal 43" xfId="669"/>
    <cellStyle name="Normal 44" xfId="670"/>
    <cellStyle name="Normal 45" xfId="671"/>
    <cellStyle name="Normal 46" xfId="672"/>
    <cellStyle name="Normal 47" xfId="673"/>
    <cellStyle name="Normal 48" xfId="674"/>
    <cellStyle name="Normal 49" xfId="675"/>
    <cellStyle name="Normal 5" xfId="676"/>
    <cellStyle name="Normal 5 2" xfId="677"/>
    <cellStyle name="Normal 5 3" xfId="678"/>
    <cellStyle name="Normal 5 4" xfId="6"/>
    <cellStyle name="Normal 5_01 - Mem. Cálculo, Orçamento e  Cronograma - Rio do Príncipe FINAL" xfId="679"/>
    <cellStyle name="Normal 50" xfId="680"/>
    <cellStyle name="Normal 51" xfId="681"/>
    <cellStyle name="Normal 6" xfId="682"/>
    <cellStyle name="Normal 6 2" xfId="683"/>
    <cellStyle name="Normal 6 2 2" xfId="684"/>
    <cellStyle name="Normal 6 2 3" xfId="685"/>
    <cellStyle name="Normal 6 3" xfId="686"/>
    <cellStyle name="Normal 6 3 2" xfId="687"/>
    <cellStyle name="Normal 6 4" xfId="688"/>
    <cellStyle name="Normal 6 4 2" xfId="689"/>
    <cellStyle name="Normal 6 5" xfId="690"/>
    <cellStyle name="Normal 6 5 2" xfId="691"/>
    <cellStyle name="Normal 6 6" xfId="692"/>
    <cellStyle name="Normal 6 7" xfId="693"/>
    <cellStyle name="Normal 6_00 - ABC GERAL IMBUÍ" xfId="694"/>
    <cellStyle name="Normal 7" xfId="695"/>
    <cellStyle name="Normal 7 2" xfId="696"/>
    <cellStyle name="Normal 7 3" xfId="697"/>
    <cellStyle name="Normal 7 4" xfId="698"/>
    <cellStyle name="Normal 7 5" xfId="699"/>
    <cellStyle name="Normal 7_ADMINISTRAÇÃO_REV01." xfId="700"/>
    <cellStyle name="Normal 8" xfId="701"/>
    <cellStyle name="Normal 8 2" xfId="702"/>
    <cellStyle name="Normal 8 3" xfId="703"/>
    <cellStyle name="Normal 9" xfId="704"/>
    <cellStyle name="Normal 9 2" xfId="705"/>
    <cellStyle name="Normal_CO09_controle 2" xfId="7"/>
    <cellStyle name="Nota 2" xfId="706"/>
    <cellStyle name="Nota 2 2" xfId="707"/>
    <cellStyle name="Nota 2 3" xfId="708"/>
    <cellStyle name="Nota 2_03_Serviços Preliminares" xfId="709"/>
    <cellStyle name="Nota 3" xfId="710"/>
    <cellStyle name="Nota 4" xfId="711"/>
    <cellStyle name="Nota 5" xfId="712"/>
    <cellStyle name="Nota 6" xfId="713"/>
    <cellStyle name="Nota 7" xfId="714"/>
    <cellStyle name="Note" xfId="715"/>
    <cellStyle name="Note 2" xfId="716"/>
    <cellStyle name="Note 2 2" xfId="717"/>
    <cellStyle name="Note 3" xfId="718"/>
    <cellStyle name="Note 3 2" xfId="719"/>
    <cellStyle name="Note 4" xfId="720"/>
    <cellStyle name="Note 4 2" xfId="721"/>
    <cellStyle name="Note 5" xfId="722"/>
    <cellStyle name="Note 5 2" xfId="723"/>
    <cellStyle name="Note 6" xfId="724"/>
    <cellStyle name="Note 6 2" xfId="725"/>
    <cellStyle name="Numeração" xfId="726"/>
    <cellStyle name="NUMEROS" xfId="727"/>
    <cellStyle name="Output" xfId="728"/>
    <cellStyle name="Percent" xfId="729"/>
    <cellStyle name="Percentual" xfId="730"/>
    <cellStyle name="PLANILHA" xfId="731"/>
    <cellStyle name="planilhas" xfId="732"/>
    <cellStyle name="Ponto" xfId="733"/>
    <cellStyle name="Porcentagem" xfId="3" builtinId="5"/>
    <cellStyle name="Porcentagem 10" xfId="734"/>
    <cellStyle name="Porcentagem 11" xfId="735"/>
    <cellStyle name="Porcentagem 11 2" xfId="736"/>
    <cellStyle name="Porcentagem 12" xfId="737"/>
    <cellStyle name="Porcentagem 13" xfId="738"/>
    <cellStyle name="Porcentagem 14" xfId="739"/>
    <cellStyle name="Porcentagem 15" xfId="740"/>
    <cellStyle name="Porcentagem 2" xfId="741"/>
    <cellStyle name="Porcentagem 2 2" xfId="742"/>
    <cellStyle name="Porcentagem 2 2 2" xfId="743"/>
    <cellStyle name="Porcentagem 2 2 2 2" xfId="744"/>
    <cellStyle name="Porcentagem 2 2 3" xfId="745"/>
    <cellStyle name="Porcentagem 2 2 3 2" xfId="746"/>
    <cellStyle name="Porcentagem 2 2 4" xfId="747"/>
    <cellStyle name="Porcentagem 2 2 4 2" xfId="748"/>
    <cellStyle name="Porcentagem 2 2 5" xfId="749"/>
    <cellStyle name="Porcentagem 2 2 5 2" xfId="750"/>
    <cellStyle name="Porcentagem 2 2 6" xfId="751"/>
    <cellStyle name="Porcentagem 2 2 6 2" xfId="752"/>
    <cellStyle name="Porcentagem 2 2 7" xfId="753"/>
    <cellStyle name="Porcentagem 2 3" xfId="754"/>
    <cellStyle name="Porcentagem 2 3 2" xfId="755"/>
    <cellStyle name="Porcentagem 2 3 2 2" xfId="756"/>
    <cellStyle name="Porcentagem 2 3 3" xfId="757"/>
    <cellStyle name="Porcentagem 2 3 3 2" xfId="758"/>
    <cellStyle name="Porcentagem 2 3 4" xfId="759"/>
    <cellStyle name="Porcentagem 2 3 4 2" xfId="760"/>
    <cellStyle name="Porcentagem 2 3 5" xfId="761"/>
    <cellStyle name="Porcentagem 2 3 5 2" xfId="762"/>
    <cellStyle name="Porcentagem 2 3 6" xfId="763"/>
    <cellStyle name="Porcentagem 2 4" xfId="764"/>
    <cellStyle name="Porcentagem 3" xfId="765"/>
    <cellStyle name="Porcentagem 3 2" xfId="766"/>
    <cellStyle name="Porcentagem 3 2 2" xfId="767"/>
    <cellStyle name="Porcentagem 3 2 3" xfId="768"/>
    <cellStyle name="Porcentagem 3 3" xfId="769"/>
    <cellStyle name="Porcentagem 3 4" xfId="770"/>
    <cellStyle name="Porcentagem 3 5" xfId="771"/>
    <cellStyle name="Porcentagem 4" xfId="772"/>
    <cellStyle name="Porcentagem 4 2" xfId="773"/>
    <cellStyle name="Porcentagem 4 2 2" xfId="774"/>
    <cellStyle name="Porcentagem 4 3" xfId="775"/>
    <cellStyle name="Porcentagem 4 3 2" xfId="776"/>
    <cellStyle name="Porcentagem 4 4" xfId="777"/>
    <cellStyle name="Porcentagem 4 4 2" xfId="778"/>
    <cellStyle name="Porcentagem 4 5" xfId="779"/>
    <cellStyle name="Porcentagem 4 5 2" xfId="780"/>
    <cellStyle name="Porcentagem 4 6" xfId="781"/>
    <cellStyle name="Porcentagem 4 7" xfId="782"/>
    <cellStyle name="Porcentagem 5" xfId="783"/>
    <cellStyle name="Porcentagem 5 2" xfId="784"/>
    <cellStyle name="Porcentagem 5 2 2" xfId="785"/>
    <cellStyle name="Porcentagem 5 2 2 2" xfId="786"/>
    <cellStyle name="Porcentagem 5 3" xfId="787"/>
    <cellStyle name="Porcentagem 5 4" xfId="788"/>
    <cellStyle name="Porcentagem 5 5" xfId="789"/>
    <cellStyle name="Porcentagem 5 6" xfId="790"/>
    <cellStyle name="Porcentagem 6" xfId="5"/>
    <cellStyle name="Porcentagem 6 2" xfId="791"/>
    <cellStyle name="Porcentagem 6 3" xfId="792"/>
    <cellStyle name="Porcentagem 6 4" xfId="793"/>
    <cellStyle name="Porcentagem 6 5" xfId="794"/>
    <cellStyle name="Porcentagem 6 6" xfId="795"/>
    <cellStyle name="Porcentagem 7" xfId="796"/>
    <cellStyle name="Porcentagem 8" xfId="797"/>
    <cellStyle name="Porcentagem 9" xfId="798"/>
    <cellStyle name="Producao" xfId="799"/>
    <cellStyle name="Saída 2" xfId="800"/>
    <cellStyle name="Saída 2 2" xfId="801"/>
    <cellStyle name="Separador de milhares" xfId="1" builtinId="3"/>
    <cellStyle name="Separador de milhares [0] 2" xfId="802"/>
    <cellStyle name="Separador de milhares 10" xfId="803"/>
    <cellStyle name="Separador de milhares 10 2" xfId="804"/>
    <cellStyle name="Separador de milhares 10 2 2" xfId="805"/>
    <cellStyle name="Separador de milhares 10 3" xfId="806"/>
    <cellStyle name="Separador de milhares 10 3 2" xfId="807"/>
    <cellStyle name="Separador de milhares 10 4" xfId="808"/>
    <cellStyle name="Separador de milhares 10 4 2" xfId="809"/>
    <cellStyle name="Separador de milhares 10 5" xfId="810"/>
    <cellStyle name="Separador de milhares 10 5 2" xfId="811"/>
    <cellStyle name="Separador de milhares 10 6" xfId="812"/>
    <cellStyle name="Separador de milhares 10 6 2" xfId="813"/>
    <cellStyle name="Separador de milhares 10 7" xfId="814"/>
    <cellStyle name="Separador de milhares 10 8" xfId="815"/>
    <cellStyle name="Separador de milhares 10 9" xfId="816"/>
    <cellStyle name="Separador de milhares 11" xfId="817"/>
    <cellStyle name="Separador de milhares 11 2" xfId="818"/>
    <cellStyle name="Separador de milhares 11 2 2" xfId="819"/>
    <cellStyle name="Separador de milhares 11 3" xfId="820"/>
    <cellStyle name="Separador de milhares 11 3 2" xfId="821"/>
    <cellStyle name="Separador de milhares 11 4" xfId="822"/>
    <cellStyle name="Separador de milhares 11 4 2" xfId="823"/>
    <cellStyle name="Separador de milhares 11 5" xfId="824"/>
    <cellStyle name="Separador de milhares 11 5 2" xfId="825"/>
    <cellStyle name="Separador de milhares 11 6" xfId="826"/>
    <cellStyle name="Separador de milhares 11 6 2" xfId="827"/>
    <cellStyle name="Separador de milhares 11 7" xfId="828"/>
    <cellStyle name="Separador de milhares 11 8" xfId="829"/>
    <cellStyle name="Separador de milhares 12" xfId="830"/>
    <cellStyle name="Separador de milhares 12 2" xfId="831"/>
    <cellStyle name="Separador de milhares 12 2 2" xfId="832"/>
    <cellStyle name="Separador de milhares 12 3" xfId="833"/>
    <cellStyle name="Separador de milhares 12 3 2" xfId="834"/>
    <cellStyle name="Separador de milhares 12 4" xfId="835"/>
    <cellStyle name="Separador de milhares 12 4 2" xfId="836"/>
    <cellStyle name="Separador de milhares 12 5" xfId="837"/>
    <cellStyle name="Separador de milhares 12 5 2" xfId="838"/>
    <cellStyle name="Separador de milhares 12 6" xfId="839"/>
    <cellStyle name="Separador de milhares 12 6 2" xfId="840"/>
    <cellStyle name="Separador de milhares 12 7" xfId="841"/>
    <cellStyle name="Separador de milhares 12 8" xfId="842"/>
    <cellStyle name="Separador de milhares 13" xfId="843"/>
    <cellStyle name="Separador de milhares 13 2" xfId="844"/>
    <cellStyle name="Separador de milhares 13 2 2" xfId="845"/>
    <cellStyle name="Separador de milhares 13 3" xfId="846"/>
    <cellStyle name="Separador de milhares 13 3 2" xfId="847"/>
    <cellStyle name="Separador de milhares 13 4" xfId="848"/>
    <cellStyle name="Separador de milhares 13 4 2" xfId="849"/>
    <cellStyle name="Separador de milhares 13 5" xfId="850"/>
    <cellStyle name="Separador de milhares 13 5 2" xfId="851"/>
    <cellStyle name="Separador de milhares 13 6" xfId="852"/>
    <cellStyle name="Separador de milhares 13 6 2" xfId="853"/>
    <cellStyle name="Separador de milhares 13 7" xfId="854"/>
    <cellStyle name="Separador de milhares 13 8" xfId="855"/>
    <cellStyle name="Separador de milhares 14" xfId="856"/>
    <cellStyle name="Separador de milhares 14 2" xfId="857"/>
    <cellStyle name="Separador de milhares 14 2 2" xfId="858"/>
    <cellStyle name="Separador de milhares 14 3" xfId="859"/>
    <cellStyle name="Separador de milhares 14 3 2" xfId="860"/>
    <cellStyle name="Separador de milhares 14 4" xfId="861"/>
    <cellStyle name="Separador de milhares 14 4 2" xfId="862"/>
    <cellStyle name="Separador de milhares 14 5" xfId="863"/>
    <cellStyle name="Separador de milhares 14 5 2" xfId="864"/>
    <cellStyle name="Separador de milhares 14 6" xfId="865"/>
    <cellStyle name="Separador de milhares 14 6 2" xfId="866"/>
    <cellStyle name="Separador de milhares 14 7" xfId="867"/>
    <cellStyle name="Separador de milhares 15" xfId="868"/>
    <cellStyle name="Separador de milhares 15 2" xfId="869"/>
    <cellStyle name="Separador de milhares 15 2 2" xfId="870"/>
    <cellStyle name="Separador de milhares 15 3" xfId="871"/>
    <cellStyle name="Separador de milhares 15 3 2" xfId="872"/>
    <cellStyle name="Separador de milhares 15 4" xfId="873"/>
    <cellStyle name="Separador de milhares 15 4 2" xfId="874"/>
    <cellStyle name="Separador de milhares 15 5" xfId="875"/>
    <cellStyle name="Separador de milhares 15 5 2" xfId="876"/>
    <cellStyle name="Separador de milhares 15 6" xfId="877"/>
    <cellStyle name="Separador de milhares 15 6 2" xfId="878"/>
    <cellStyle name="Separador de milhares 15 7" xfId="879"/>
    <cellStyle name="Separador de milhares 16" xfId="880"/>
    <cellStyle name="Separador de milhares 16 2" xfId="881"/>
    <cellStyle name="Separador de milhares 16 2 2" xfId="882"/>
    <cellStyle name="Separador de milhares 16 3" xfId="883"/>
    <cellStyle name="Separador de milhares 16 3 2" xfId="884"/>
    <cellStyle name="Separador de milhares 16 4" xfId="885"/>
    <cellStyle name="Separador de milhares 16 4 2" xfId="886"/>
    <cellStyle name="Separador de milhares 16 5" xfId="887"/>
    <cellStyle name="Separador de milhares 16 5 2" xfId="888"/>
    <cellStyle name="Separador de milhares 16 6" xfId="889"/>
    <cellStyle name="Separador de milhares 16 6 2" xfId="890"/>
    <cellStyle name="Separador de milhares 16 7" xfId="891"/>
    <cellStyle name="Separador de milhares 16 7 2" xfId="892"/>
    <cellStyle name="Separador de milhares 16 8" xfId="893"/>
    <cellStyle name="Separador de milhares 17" xfId="894"/>
    <cellStyle name="Separador de milhares 17 2" xfId="895"/>
    <cellStyle name="Separador de milhares 17 2 2" xfId="896"/>
    <cellStyle name="Separador de milhares 17 3" xfId="897"/>
    <cellStyle name="Separador de milhares 17 3 2" xfId="898"/>
    <cellStyle name="Separador de milhares 17 4" xfId="899"/>
    <cellStyle name="Separador de milhares 17 4 2" xfId="900"/>
    <cellStyle name="Separador de milhares 17 5" xfId="901"/>
    <cellStyle name="Separador de milhares 17 5 2" xfId="902"/>
    <cellStyle name="Separador de milhares 17 6" xfId="903"/>
    <cellStyle name="Separador de milhares 17 6 2" xfId="904"/>
    <cellStyle name="Separador de milhares 17 7" xfId="905"/>
    <cellStyle name="Separador de milhares 18" xfId="906"/>
    <cellStyle name="Separador de milhares 18 2" xfId="907"/>
    <cellStyle name="Separador de milhares 18 2 2" xfId="908"/>
    <cellStyle name="Separador de milhares 18 3" xfId="909"/>
    <cellStyle name="Separador de milhares 18 3 2" xfId="910"/>
    <cellStyle name="Separador de milhares 18 4" xfId="911"/>
    <cellStyle name="Separador de milhares 18 4 2" xfId="912"/>
    <cellStyle name="Separador de milhares 18 5" xfId="913"/>
    <cellStyle name="Separador de milhares 18 5 2" xfId="914"/>
    <cellStyle name="Separador de milhares 18 6" xfId="915"/>
    <cellStyle name="Separador de milhares 18 6 2" xfId="916"/>
    <cellStyle name="Separador de milhares 18 7" xfId="917"/>
    <cellStyle name="Separador de milhares 19" xfId="918"/>
    <cellStyle name="Separador de milhares 19 2" xfId="919"/>
    <cellStyle name="Separador de milhares 19 2 2" xfId="920"/>
    <cellStyle name="Separador de milhares 19 3" xfId="921"/>
    <cellStyle name="Separador de milhares 19 3 2" xfId="922"/>
    <cellStyle name="Separador de milhares 19 4" xfId="923"/>
    <cellStyle name="Separador de milhares 2" xfId="924"/>
    <cellStyle name="Separador de milhares 2 2" xfId="925"/>
    <cellStyle name="Separador de milhares 2 2 2" xfId="926"/>
    <cellStyle name="Separador de milhares 2 2 2 2" xfId="927"/>
    <cellStyle name="Separador de milhares 2 2 3" xfId="928"/>
    <cellStyle name="Separador de milhares 2 2 4" xfId="929"/>
    <cellStyle name="Separador de milhares 2 2_00 - ABC GERAL IMBUÍ" xfId="930"/>
    <cellStyle name="Separador de milhares 2 3" xfId="931"/>
    <cellStyle name="Separador de milhares 2 3 2" xfId="932"/>
    <cellStyle name="Separador de milhares 2 3 3" xfId="933"/>
    <cellStyle name="Separador de milhares 2 4" xfId="934"/>
    <cellStyle name="Separador de milhares 2 4 2" xfId="935"/>
    <cellStyle name="Separador de milhares 2 4 3" xfId="936"/>
    <cellStyle name="Separador de milhares 2 5" xfId="937"/>
    <cellStyle name="Separador de milhares 2 5 2" xfId="938"/>
    <cellStyle name="Separador de milhares 2 6" xfId="939"/>
    <cellStyle name="Separador de milhares 2 6 2" xfId="940"/>
    <cellStyle name="Separador de milhares 2 7" xfId="941"/>
    <cellStyle name="Separador de milhares 2 7 2" xfId="942"/>
    <cellStyle name="Separador de milhares 2 8" xfId="943"/>
    <cellStyle name="Separador de milhares 2 9" xfId="944"/>
    <cellStyle name="Separador de milhares 2_9A MP rev1 " xfId="945"/>
    <cellStyle name="Separador de milhares 20" xfId="946"/>
    <cellStyle name="Separador de milhares 20 2" xfId="947"/>
    <cellStyle name="Separador de milhares 20 2 2" xfId="948"/>
    <cellStyle name="Separador de milhares 20 3" xfId="949"/>
    <cellStyle name="Separador de milhares 20 3 2" xfId="950"/>
    <cellStyle name="Separador de milhares 20 4" xfId="951"/>
    <cellStyle name="Separador de milhares 20 4 2" xfId="952"/>
    <cellStyle name="Separador de milhares 20 5" xfId="953"/>
    <cellStyle name="Separador de milhares 20 5 2" xfId="954"/>
    <cellStyle name="Separador de milhares 20 6" xfId="955"/>
    <cellStyle name="Separador de milhares 21" xfId="956"/>
    <cellStyle name="Separador de milhares 21 2" xfId="957"/>
    <cellStyle name="Separador de milhares 21 2 2" xfId="958"/>
    <cellStyle name="Separador de milhares 21 2 2 2" xfId="959"/>
    <cellStyle name="Separador de milhares 21 2 3" xfId="960"/>
    <cellStyle name="Separador de milhares 21 3" xfId="961"/>
    <cellStyle name="Separador de milhares 21 3 2" xfId="962"/>
    <cellStyle name="Separador de milhares 21 3 2 2" xfId="963"/>
    <cellStyle name="Separador de milhares 21 3 3" xfId="964"/>
    <cellStyle name="Separador de milhares 21 4" xfId="965"/>
    <cellStyle name="Separador de milhares 21 4 2" xfId="966"/>
    <cellStyle name="Separador de milhares 21 4 2 2" xfId="967"/>
    <cellStyle name="Separador de milhares 21 4 3" xfId="968"/>
    <cellStyle name="Separador de milhares 21 5" xfId="969"/>
    <cellStyle name="Separador de milhares 21 5 2" xfId="970"/>
    <cellStyle name="Separador de milhares 21 5 2 2" xfId="971"/>
    <cellStyle name="Separador de milhares 21 5 3" xfId="972"/>
    <cellStyle name="Separador de milhares 22" xfId="973"/>
    <cellStyle name="Separador de milhares 22 2" xfId="974"/>
    <cellStyle name="Separador de milhares 23" xfId="975"/>
    <cellStyle name="Separador de milhares 23 2" xfId="976"/>
    <cellStyle name="Separador de milhares 24" xfId="977"/>
    <cellStyle name="Separador de milhares 24 2" xfId="978"/>
    <cellStyle name="Separador de milhares 25" xfId="979"/>
    <cellStyle name="Separador de milhares 25 2" xfId="980"/>
    <cellStyle name="Separador de milhares 26" xfId="981"/>
    <cellStyle name="Separador de milhares 26 2" xfId="982"/>
    <cellStyle name="Separador de milhares 27" xfId="983"/>
    <cellStyle name="Separador de milhares 27 2" xfId="984"/>
    <cellStyle name="Separador de milhares 28" xfId="985"/>
    <cellStyle name="Separador de milhares 28 2" xfId="986"/>
    <cellStyle name="Separador de milhares 29" xfId="987"/>
    <cellStyle name="Separador de milhares 29 2" xfId="988"/>
    <cellStyle name="Separador de milhares 3" xfId="989"/>
    <cellStyle name="Separador de milhares 3 10" xfId="990"/>
    <cellStyle name="Separador de milhares 3 11" xfId="991"/>
    <cellStyle name="Separador de milhares 3 2" xfId="992"/>
    <cellStyle name="Separador de milhares 3 2 2" xfId="993"/>
    <cellStyle name="Separador de milhares 3 2 2 2" xfId="994"/>
    <cellStyle name="Separador de milhares 3 2 3" xfId="995"/>
    <cellStyle name="Separador de milhares 3 2 3 2" xfId="996"/>
    <cellStyle name="Separador de milhares 3 2 4" xfId="997"/>
    <cellStyle name="Separador de milhares 3 2_00 - ABC GERAL IMBUÍ" xfId="998"/>
    <cellStyle name="Separador de milhares 3 3" xfId="999"/>
    <cellStyle name="Separador de milhares 3 3 2" xfId="1000"/>
    <cellStyle name="Separador de milhares 3 3 2 2" xfId="1001"/>
    <cellStyle name="Separador de milhares 3 3 3" xfId="1002"/>
    <cellStyle name="Separador de milhares 3 3 3 2" xfId="1003"/>
    <cellStyle name="Separador de milhares 3 3 4" xfId="1004"/>
    <cellStyle name="Separador de milhares 3 3 4 2" xfId="1005"/>
    <cellStyle name="Separador de milhares 3 3 5" xfId="1006"/>
    <cellStyle name="Separador de milhares 3 3 5 2" xfId="1007"/>
    <cellStyle name="Separador de milhares 3 3 6" xfId="1008"/>
    <cellStyle name="Separador de milhares 3 3 7" xfId="1009"/>
    <cellStyle name="Separador de milhares 3 4" xfId="1010"/>
    <cellStyle name="Separador de milhares 3 4 2" xfId="1011"/>
    <cellStyle name="Separador de milhares 3 4 3" xfId="1012"/>
    <cellStyle name="Separador de milhares 3 5" xfId="1013"/>
    <cellStyle name="Separador de milhares 3 5 2" xfId="1014"/>
    <cellStyle name="Separador de milhares 3 5 3" xfId="1015"/>
    <cellStyle name="Separador de milhares 3 6" xfId="1016"/>
    <cellStyle name="Separador de milhares 3 6 2" xfId="1017"/>
    <cellStyle name="Separador de milhares 3 7" xfId="1018"/>
    <cellStyle name="Separador de milhares 3 7 2" xfId="1019"/>
    <cellStyle name="Separador de milhares 3 8" xfId="1020"/>
    <cellStyle name="Separador de milhares 3 8 2" xfId="1021"/>
    <cellStyle name="Separador de milhares 3 9" xfId="1022"/>
    <cellStyle name="Separador de milhares 3_00 - ABC GERAL IMBUÍ" xfId="1023"/>
    <cellStyle name="Separador de milhares 30" xfId="1024"/>
    <cellStyle name="Separador de milhares 30 2" xfId="1025"/>
    <cellStyle name="Separador de milhares 31" xfId="1026"/>
    <cellStyle name="Separador de milhares 31 2" xfId="1027"/>
    <cellStyle name="Separador de milhares 32" xfId="1028"/>
    <cellStyle name="Separador de milhares 32 2" xfId="1029"/>
    <cellStyle name="Separador de milhares 33" xfId="1030"/>
    <cellStyle name="Separador de milhares 33 2" xfId="1031"/>
    <cellStyle name="Separador de milhares 34" xfId="1032"/>
    <cellStyle name="Separador de milhares 34 2" xfId="1033"/>
    <cellStyle name="Separador de milhares 34 2 2" xfId="1034"/>
    <cellStyle name="Separador de milhares 34 2 2 2" xfId="1035"/>
    <cellStyle name="Separador de milhares 34 2 3" xfId="1036"/>
    <cellStyle name="Separador de milhares 34 3" xfId="1037"/>
    <cellStyle name="Separador de milhares 34 3 2" xfId="1038"/>
    <cellStyle name="Separador de milhares 34 3 2 2" xfId="1039"/>
    <cellStyle name="Separador de milhares 34 3 3" xfId="1040"/>
    <cellStyle name="Separador de milhares 34 4" xfId="1041"/>
    <cellStyle name="Separador de milhares 34 4 2" xfId="1042"/>
    <cellStyle name="Separador de milhares 34 4 2 2" xfId="1043"/>
    <cellStyle name="Separador de milhares 34 4 3" xfId="1044"/>
    <cellStyle name="Separador de milhares 34 5" xfId="1045"/>
    <cellStyle name="Separador de milhares 34 5 2" xfId="1046"/>
    <cellStyle name="Separador de milhares 34 5 2 2" xfId="1047"/>
    <cellStyle name="Separador de milhares 34 5 3" xfId="1048"/>
    <cellStyle name="Separador de milhares 34 6" xfId="1049"/>
    <cellStyle name="Separador de milhares 34 6 2" xfId="1050"/>
    <cellStyle name="Separador de milhares 34 7" xfId="1051"/>
    <cellStyle name="Separador de milhares 35" xfId="1052"/>
    <cellStyle name="Separador de milhares 35 2" xfId="1053"/>
    <cellStyle name="Separador de milhares 35 2 2" xfId="1054"/>
    <cellStyle name="Separador de milhares 35 2 2 2" xfId="1055"/>
    <cellStyle name="Separador de milhares 35 2 3" xfId="1056"/>
    <cellStyle name="Separador de milhares 35 3" xfId="1057"/>
    <cellStyle name="Separador de milhares 35 3 2" xfId="1058"/>
    <cellStyle name="Separador de milhares 35 3 2 2" xfId="1059"/>
    <cellStyle name="Separador de milhares 35 3 3" xfId="1060"/>
    <cellStyle name="Separador de milhares 35 4" xfId="1061"/>
    <cellStyle name="Separador de milhares 35 4 2" xfId="1062"/>
    <cellStyle name="Separador de milhares 35 4 2 2" xfId="1063"/>
    <cellStyle name="Separador de milhares 35 4 3" xfId="1064"/>
    <cellStyle name="Separador de milhares 35 5" xfId="1065"/>
    <cellStyle name="Separador de milhares 35 5 2" xfId="1066"/>
    <cellStyle name="Separador de milhares 35 5 2 2" xfId="1067"/>
    <cellStyle name="Separador de milhares 35 5 3" xfId="1068"/>
    <cellStyle name="Separador de milhares 35 6" xfId="1069"/>
    <cellStyle name="Separador de milhares 35 6 2" xfId="1070"/>
    <cellStyle name="Separador de milhares 35 7" xfId="1071"/>
    <cellStyle name="Separador de milhares 36" xfId="1072"/>
    <cellStyle name="Separador de milhares 36 2" xfId="1073"/>
    <cellStyle name="Separador de milhares 36 2 2" xfId="1074"/>
    <cellStyle name="Separador de milhares 36 2 2 2" xfId="1075"/>
    <cellStyle name="Separador de milhares 36 2 3" xfId="1076"/>
    <cellStyle name="Separador de milhares 36 3" xfId="1077"/>
    <cellStyle name="Separador de milhares 36 3 2" xfId="1078"/>
    <cellStyle name="Separador de milhares 36 3 2 2" xfId="1079"/>
    <cellStyle name="Separador de milhares 36 3 3" xfId="1080"/>
    <cellStyle name="Separador de milhares 36 4" xfId="1081"/>
    <cellStyle name="Separador de milhares 36 4 2" xfId="1082"/>
    <cellStyle name="Separador de milhares 36 4 2 2" xfId="1083"/>
    <cellStyle name="Separador de milhares 36 4 3" xfId="1084"/>
    <cellStyle name="Separador de milhares 36 5" xfId="1085"/>
    <cellStyle name="Separador de milhares 36 5 2" xfId="1086"/>
    <cellStyle name="Separador de milhares 36 5 2 2" xfId="1087"/>
    <cellStyle name="Separador de milhares 36 5 3" xfId="1088"/>
    <cellStyle name="Separador de milhares 36 6" xfId="1089"/>
    <cellStyle name="Separador de milhares 36 6 2" xfId="1090"/>
    <cellStyle name="Separador de milhares 36 7" xfId="1091"/>
    <cellStyle name="Separador de milhares 37" xfId="1092"/>
    <cellStyle name="Separador de milhares 37 2" xfId="1093"/>
    <cellStyle name="Separador de milhares 38" xfId="1094"/>
    <cellStyle name="Separador de milhares 38 2" xfId="1095"/>
    <cellStyle name="Separador de milhares 39" xfId="1096"/>
    <cellStyle name="Separador de milhares 39 2" xfId="1097"/>
    <cellStyle name="Separador de milhares 4" xfId="1098"/>
    <cellStyle name="Separador de milhares 4 2" xfId="1099"/>
    <cellStyle name="Separador de milhares 4 2 2" xfId="1100"/>
    <cellStyle name="Separador de milhares 4 2 2 2" xfId="1101"/>
    <cellStyle name="Separador de milhares 4 2 3" xfId="1102"/>
    <cellStyle name="Separador de milhares 4 2 3 2" xfId="1103"/>
    <cellStyle name="Separador de milhares 4 2 4" xfId="1104"/>
    <cellStyle name="Separador de milhares 4 2 4 2" xfId="1105"/>
    <cellStyle name="Separador de milhares 4 2 5" xfId="1106"/>
    <cellStyle name="Separador de milhares 4 2 5 2" xfId="1107"/>
    <cellStyle name="Separador de milhares 4 2 6" xfId="1108"/>
    <cellStyle name="Separador de milhares 4 2 6 2" xfId="1109"/>
    <cellStyle name="Separador de milhares 4 2 7" xfId="1110"/>
    <cellStyle name="Separador de milhares 4 2 8" xfId="1111"/>
    <cellStyle name="Separador de milhares 4 3" xfId="1112"/>
    <cellStyle name="Separador de milhares 4 3 2" xfId="1113"/>
    <cellStyle name="Separador de milhares 4 3 3" xfId="1114"/>
    <cellStyle name="Separador de milhares 4 4" xfId="1115"/>
    <cellStyle name="Separador de milhares 4 4 2" xfId="1116"/>
    <cellStyle name="Separador de milhares 4 4 3" xfId="1117"/>
    <cellStyle name="Separador de milhares 4 5" xfId="1118"/>
    <cellStyle name="Separador de milhares 4 5 2" xfId="1119"/>
    <cellStyle name="Separador de milhares 4 5 3" xfId="1120"/>
    <cellStyle name="Separador de milhares 4 6" xfId="1121"/>
    <cellStyle name="Separador de milhares 4 6 2" xfId="1122"/>
    <cellStyle name="Separador de milhares 4 6 3" xfId="1123"/>
    <cellStyle name="Separador de milhares 4 7" xfId="1124"/>
    <cellStyle name="Separador de milhares 4 7 2" xfId="1125"/>
    <cellStyle name="Separador de milhares 4 8" xfId="1126"/>
    <cellStyle name="Separador de milhares 4 9" xfId="1127"/>
    <cellStyle name="Separador de milhares 4_00 - GERENCIAL GERAL" xfId="1128"/>
    <cellStyle name="Separador de milhares 40" xfId="1129"/>
    <cellStyle name="Separador de milhares 40 2" xfId="1130"/>
    <cellStyle name="Separador de milhares 41" xfId="1131"/>
    <cellStyle name="Separador de milhares 41 2" xfId="1132"/>
    <cellStyle name="Separador de milhares 42" xfId="1133"/>
    <cellStyle name="Separador de milhares 42 2" xfId="1134"/>
    <cellStyle name="Separador de milhares 43" xfId="1135"/>
    <cellStyle name="Separador de milhares 43 2" xfId="1136"/>
    <cellStyle name="Separador de milhares 43 2 2" xfId="1137"/>
    <cellStyle name="Separador de milhares 43 3" xfId="1138"/>
    <cellStyle name="Separador de milhares 43 3 2" xfId="1139"/>
    <cellStyle name="Separador de milhares 43 4" xfId="1140"/>
    <cellStyle name="Separador de milhares 43 4 2" xfId="1141"/>
    <cellStyle name="Separador de milhares 43 5" xfId="1142"/>
    <cellStyle name="Separador de milhares 43 5 2" xfId="1143"/>
    <cellStyle name="Separador de milhares 43 6" xfId="1144"/>
    <cellStyle name="Separador de milhares 44" xfId="1145"/>
    <cellStyle name="Separador de milhares 44 2" xfId="1146"/>
    <cellStyle name="Separador de milhares 44 2 2" xfId="1147"/>
    <cellStyle name="Separador de milhares 44 3" xfId="1148"/>
    <cellStyle name="Separador de milhares 44 3 2" xfId="1149"/>
    <cellStyle name="Separador de milhares 44 4" xfId="1150"/>
    <cellStyle name="Separador de milhares 44 4 2" xfId="1151"/>
    <cellStyle name="Separador de milhares 44 5" xfId="1152"/>
    <cellStyle name="Separador de milhares 44 5 2" xfId="1153"/>
    <cellStyle name="Separador de milhares 44 6" xfId="1154"/>
    <cellStyle name="Separador de milhares 45" xfId="1155"/>
    <cellStyle name="Separador de milhares 5" xfId="1156"/>
    <cellStyle name="Separador de milhares 5 2" xfId="1157"/>
    <cellStyle name="Separador de milhares 5 2 2" xfId="1158"/>
    <cellStyle name="Separador de milhares 5 2 3" xfId="1159"/>
    <cellStyle name="Separador de milhares 5 3" xfId="1160"/>
    <cellStyle name="Separador de milhares 5 3 2" xfId="1161"/>
    <cellStyle name="Separador de milhares 5 3 3" xfId="1162"/>
    <cellStyle name="Separador de milhares 5 4" xfId="1163"/>
    <cellStyle name="Separador de milhares 5 4 2" xfId="1164"/>
    <cellStyle name="Separador de milhares 5 4 3" xfId="1165"/>
    <cellStyle name="Separador de milhares 5 5" xfId="1166"/>
    <cellStyle name="Separador de milhares 5 5 2" xfId="1167"/>
    <cellStyle name="Separador de milhares 5 5 3" xfId="1168"/>
    <cellStyle name="Separador de milhares 5 6" xfId="1169"/>
    <cellStyle name="Separador de milhares 5 6 2" xfId="1170"/>
    <cellStyle name="Separador de milhares 5 6 3" xfId="1171"/>
    <cellStyle name="Separador de milhares 5 7" xfId="1172"/>
    <cellStyle name="Separador de milhares 5 8" xfId="1173"/>
    <cellStyle name="Separador de milhares 5_00 - GERENCIAL GERAL" xfId="1174"/>
    <cellStyle name="Separador de milhares 6" xfId="1175"/>
    <cellStyle name="Separador de milhares 6 2" xfId="1176"/>
    <cellStyle name="Separador de milhares 6 2 2" xfId="1177"/>
    <cellStyle name="Separador de milhares 6 2 3" xfId="1178"/>
    <cellStyle name="Separador de milhares 6 3" xfId="1179"/>
    <cellStyle name="Separador de milhares 6 3 2" xfId="1180"/>
    <cellStyle name="Separador de milhares 6 4" xfId="1181"/>
    <cellStyle name="Separador de milhares 6 4 2" xfId="1182"/>
    <cellStyle name="Separador de milhares 6 5" xfId="1183"/>
    <cellStyle name="Separador de milhares 6 5 2" xfId="1184"/>
    <cellStyle name="Separador de milhares 6 6" xfId="1185"/>
    <cellStyle name="Separador de milhares 6 6 2" xfId="1186"/>
    <cellStyle name="Separador de milhares 6 7" xfId="1187"/>
    <cellStyle name="Separador de milhares 6 8" xfId="1188"/>
    <cellStyle name="Separador de milhares 6_00 - ABC GERAL IMBUÍ" xfId="1189"/>
    <cellStyle name="Separador de milhares 7" xfId="1190"/>
    <cellStyle name="Separador de milhares 7 2" xfId="1191"/>
    <cellStyle name="Separador de milhares 7 2 2" xfId="1192"/>
    <cellStyle name="Separador de milhares 7 3" xfId="1193"/>
    <cellStyle name="Separador de milhares 7 3 2" xfId="1194"/>
    <cellStyle name="Separador de milhares 7 4" xfId="1195"/>
    <cellStyle name="Separador de milhares 7 4 2" xfId="1196"/>
    <cellStyle name="Separador de milhares 7 5" xfId="1197"/>
    <cellStyle name="Separador de milhares 7 5 2" xfId="1198"/>
    <cellStyle name="Separador de milhares 7 6" xfId="1199"/>
    <cellStyle name="Separador de milhares 7 6 2" xfId="1200"/>
    <cellStyle name="Separador de milhares 7 7" xfId="1201"/>
    <cellStyle name="Separador de milhares 7 8" xfId="1202"/>
    <cellStyle name="Separador de milhares 74" xfId="1203"/>
    <cellStyle name="Separador de milhares 8" xfId="1204"/>
    <cellStyle name="Separador de milhares 8 2" xfId="1205"/>
    <cellStyle name="Separador de milhares 8 2 2" xfId="1206"/>
    <cellStyle name="Separador de milhares 8 3" xfId="1207"/>
    <cellStyle name="Separador de milhares 8 3 2" xfId="1208"/>
    <cellStyle name="Separador de milhares 8 4" xfId="1209"/>
    <cellStyle name="Separador de milhares 8 4 2" xfId="1210"/>
    <cellStyle name="Separador de milhares 8 5" xfId="1211"/>
    <cellStyle name="Separador de milhares 8 5 2" xfId="1212"/>
    <cellStyle name="Separador de milhares 8 6" xfId="1213"/>
    <cellStyle name="Separador de milhares 8 6 2" xfId="1214"/>
    <cellStyle name="Separador de milhares 8 7" xfId="1215"/>
    <cellStyle name="Separador de milhares 8 8" xfId="1216"/>
    <cellStyle name="Separador de milhares 9" xfId="1217"/>
    <cellStyle name="Separador de milhares 9 2" xfId="1218"/>
    <cellStyle name="Separador de milhares 9 2 2" xfId="1219"/>
    <cellStyle name="Separador de milhares 9 3" xfId="1220"/>
    <cellStyle name="Separador de milhares 9 3 2" xfId="1221"/>
    <cellStyle name="Separador de milhares 9 4" xfId="1222"/>
    <cellStyle name="Separador de milhares 9 4 2" xfId="1223"/>
    <cellStyle name="Separador de milhares 9 5" xfId="1224"/>
    <cellStyle name="Separador de milhares 9 5 2" xfId="1225"/>
    <cellStyle name="Separador de milhares 9 6" xfId="1226"/>
    <cellStyle name="Separador de milhares 9 6 2" xfId="1227"/>
    <cellStyle name="Separador de milhares 9 7" xfId="1228"/>
    <cellStyle name="Separador de milhares 9 8" xfId="1229"/>
    <cellStyle name="Standard_CANALISATION" xfId="1230"/>
    <cellStyle name="Style 1" xfId="1231"/>
    <cellStyle name="SUBTOTAIS" xfId="1232"/>
    <cellStyle name="SUMA PARCIAL" xfId="1233"/>
    <cellStyle name="Texto de Aviso 2" xfId="1234"/>
    <cellStyle name="Texto de Aviso 2 2" xfId="1235"/>
    <cellStyle name="Texto Explicativo 2" xfId="1236"/>
    <cellStyle name="Texto Explicativo 2 2" xfId="1237"/>
    <cellStyle name="Title" xfId="1238"/>
    <cellStyle name="Título 1 1" xfId="1239"/>
    <cellStyle name="Título 1 1 1" xfId="1240"/>
    <cellStyle name="Título 1 1 1 1" xfId="1241"/>
    <cellStyle name="Título 1 1_ADMINISTRAÇÃO_REV01." xfId="1242"/>
    <cellStyle name="Título 1 2" xfId="1243"/>
    <cellStyle name="Título 1 2 2" xfId="1244"/>
    <cellStyle name="Título 2 2" xfId="1245"/>
    <cellStyle name="Título 2 2 2" xfId="1246"/>
    <cellStyle name="Título 3 2" xfId="1247"/>
    <cellStyle name="Título 3 2 2" xfId="1248"/>
    <cellStyle name="Título 4 2" xfId="1249"/>
    <cellStyle name="Título 4 2 2" xfId="1250"/>
    <cellStyle name="Título 5" xfId="1251"/>
    <cellStyle name="Título 5 2" xfId="1252"/>
    <cellStyle name="Titulo1" xfId="1253"/>
    <cellStyle name="Titulo2" xfId="1254"/>
    <cellStyle name="TITULOS" xfId="1255"/>
    <cellStyle name="Totais" xfId="1256"/>
    <cellStyle name="Totais 2" xfId="1257"/>
    <cellStyle name="Totais 2 2" xfId="1258"/>
    <cellStyle name="Totais 2 2 2" xfId="1259"/>
    <cellStyle name="Totais 2 3" xfId="1260"/>
    <cellStyle name="Totais 2 3 2" xfId="1261"/>
    <cellStyle name="Totais 2 4" xfId="1262"/>
    <cellStyle name="Totais 2 4 2" xfId="1263"/>
    <cellStyle name="Totais 2 5" xfId="1264"/>
    <cellStyle name="Totais 2 5 2" xfId="1265"/>
    <cellStyle name="Totais 2 6" xfId="1266"/>
    <cellStyle name="Totais 2_026 - 14 MED - Execução dos blocos de fundaçao P35 P32 P31 P30_TIII" xfId="1267"/>
    <cellStyle name="Totais_9A MP rev1 " xfId="1268"/>
    <cellStyle name="Total 2" xfId="1269"/>
    <cellStyle name="Total 2 2" xfId="1270"/>
    <cellStyle name="un" xfId="1271"/>
    <cellStyle name="un 2" xfId="1272"/>
    <cellStyle name="un 2 2" xfId="1273"/>
    <cellStyle name="un 2 2 2" xfId="1274"/>
    <cellStyle name="un 2 2 2 2" xfId="1275"/>
    <cellStyle name="un 2 2 3" xfId="1276"/>
    <cellStyle name="un 2 3" xfId="1277"/>
    <cellStyle name="un 2 3 2" xfId="1278"/>
    <cellStyle name="un 2 3 2 2" xfId="1279"/>
    <cellStyle name="un 2 3 3" xfId="1280"/>
    <cellStyle name="un 2 4" xfId="1281"/>
    <cellStyle name="un 2 4 2" xfId="1282"/>
    <cellStyle name="un 2 4 2 2" xfId="1283"/>
    <cellStyle name="un 2 4 3" xfId="1284"/>
    <cellStyle name="un 2 5" xfId="1285"/>
    <cellStyle name="un 2 5 2" xfId="1286"/>
    <cellStyle name="un 2 5 2 2" xfId="1287"/>
    <cellStyle name="un 2 5 3" xfId="1288"/>
    <cellStyle name="un 2 6" xfId="1289"/>
    <cellStyle name="un 2 6 2" xfId="1290"/>
    <cellStyle name="un 2 7" xfId="1291"/>
    <cellStyle name="un 2_026 - 14 MED - Execução dos blocos de fundaçao P35 P32 P31 P30_TIII" xfId="1292"/>
    <cellStyle name="un 3" xfId="1293"/>
    <cellStyle name="un_9A MP rev1 " xfId="1294"/>
    <cellStyle name="Vírgula 10" xfId="1295"/>
    <cellStyle name="Vírgula 2" xfId="1296"/>
    <cellStyle name="Vírgula 2 2" xfId="1297"/>
    <cellStyle name="Vírgula 2 3" xfId="1298"/>
    <cellStyle name="Vírgula 2 4" xfId="1299"/>
    <cellStyle name="Vírgula 3" xfId="1300"/>
    <cellStyle name="Vírgula 4" xfId="1301"/>
    <cellStyle name="Vírgula 5" xfId="1302"/>
    <cellStyle name="Vírgula 6" xfId="1303"/>
    <cellStyle name="Vírgula 7" xfId="1304"/>
    <cellStyle name="Vírgula 8" xfId="1305"/>
    <cellStyle name="Vírgula 9" xfId="1306"/>
    <cellStyle name="Währung [0]_FIE-prix vente raccords" xfId="1307"/>
    <cellStyle name="Währung_FIE-prix vente raccords" xfId="1308"/>
    <cellStyle name="Warning Text" xfId="130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3606800</xdr:colOff>
      <xdr:row>0</xdr:row>
      <xdr:rowOff>132080</xdr:rowOff>
    </xdr:from>
    <xdr:to>
      <xdr:col>3</xdr:col>
      <xdr:colOff>4445000</xdr:colOff>
      <xdr:row>5</xdr:row>
      <xdr:rowOff>55880</xdr:rowOff>
    </xdr:to>
    <xdr:pic>
      <xdr:nvPicPr>
        <xdr:cNvPr id="2" name="Imagem 1" descr="logos_RJ_SECT.jpg"/>
        <xdr:cNvPicPr>
          <a:picLocks noChangeAspect="1"/>
        </xdr:cNvPicPr>
      </xdr:nvPicPr>
      <xdr:blipFill>
        <a:blip xmlns:r="http://schemas.openxmlformats.org/officeDocument/2006/relationships" r:embed="rId1" cstate="print"/>
        <a:srcRect/>
        <a:stretch>
          <a:fillRect/>
        </a:stretch>
      </xdr:blipFill>
      <xdr:spPr bwMode="auto">
        <a:xfrm>
          <a:off x="6134100" y="132080"/>
          <a:ext cx="838200" cy="93980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Jos&#233;%20Carlos/Meus%20documentos/Jose%20Carlos/OHL/Projeto%20das%20BSO/BSO%20-%20Km%20343+700%20e%20070/BSO's%20-%20Rev.%2018-06-08%20(Ene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tabColor rgb="FF0070C0"/>
    <pageSetUpPr fitToPage="1"/>
  </sheetPr>
  <dimension ref="B1:R63"/>
  <sheetViews>
    <sheetView showGridLines="0" showZeros="0" tabSelected="1" view="pageBreakPreview" zoomScale="60" zoomScaleNormal="60" workbookViewId="0">
      <selection activeCell="B13" sqref="B13"/>
    </sheetView>
  </sheetViews>
  <sheetFormatPr defaultColWidth="9.109375" defaultRowHeight="14.4"/>
  <cols>
    <col min="1" max="1" width="9.109375" style="2"/>
    <col min="2" max="2" width="9.6640625" style="74" customWidth="1"/>
    <col min="3" max="3" width="18.109375" style="75" bestFit="1" customWidth="1"/>
    <col min="4" max="4" width="70.33203125" style="76" customWidth="1"/>
    <col min="5" max="5" width="12.44140625" style="74" customWidth="1"/>
    <col min="6" max="6" width="17.109375" style="13" customWidth="1"/>
    <col min="7" max="7" width="17" style="13" bestFit="1" customWidth="1"/>
    <col min="8" max="8" width="24.5546875" style="13" bestFit="1" customWidth="1"/>
    <col min="9" max="9" width="9.109375" style="2"/>
    <col min="10" max="10" width="19.88671875" style="2" customWidth="1"/>
    <col min="11" max="11" width="16.6640625" style="2" bestFit="1" customWidth="1"/>
    <col min="12" max="12" width="41.44140625" style="2" customWidth="1"/>
    <col min="13" max="17" width="9.109375" style="2"/>
    <col min="18" max="18" width="37.33203125" style="2" bestFit="1" customWidth="1"/>
    <col min="19" max="16384" width="9.109375" style="2"/>
  </cols>
  <sheetData>
    <row r="1" spans="2:13" ht="15.6">
      <c r="B1" s="1"/>
      <c r="C1" s="1"/>
      <c r="D1" s="1"/>
      <c r="E1" s="1"/>
      <c r="F1" s="1"/>
      <c r="G1" s="1"/>
      <c r="H1" s="1"/>
    </row>
    <row r="2" spans="2:13" ht="15.6">
      <c r="B2" s="1"/>
      <c r="C2" s="1"/>
      <c r="D2" s="1"/>
      <c r="E2" s="1"/>
      <c r="F2" s="1"/>
      <c r="G2" s="1"/>
      <c r="H2" s="1"/>
      <c r="I2" s="3"/>
      <c r="J2" s="3"/>
      <c r="K2" s="3"/>
      <c r="L2" s="3"/>
      <c r="M2" s="3"/>
    </row>
    <row r="3" spans="2:13" ht="15.6">
      <c r="B3" s="1"/>
      <c r="C3" s="1"/>
      <c r="D3" s="1"/>
      <c r="E3" s="1"/>
      <c r="F3" s="1"/>
      <c r="G3" s="1"/>
      <c r="H3" s="1"/>
      <c r="I3" s="3"/>
      <c r="J3" s="3"/>
      <c r="K3" s="3"/>
      <c r="L3" s="3"/>
      <c r="M3" s="3"/>
    </row>
    <row r="4" spans="2:13" ht="15.6">
      <c r="B4" s="1"/>
      <c r="C4" s="1"/>
      <c r="D4" s="1"/>
      <c r="E4" s="1"/>
      <c r="F4" s="1"/>
      <c r="G4" s="1"/>
      <c r="H4" s="1"/>
      <c r="I4" s="3"/>
      <c r="J4" s="3"/>
      <c r="K4" s="3"/>
      <c r="L4" s="3"/>
      <c r="M4" s="3"/>
    </row>
    <row r="5" spans="2:13" ht="15.6">
      <c r="B5" s="1"/>
      <c r="C5" s="1"/>
      <c r="D5" s="1"/>
      <c r="E5" s="1"/>
      <c r="F5" s="1"/>
      <c r="G5" s="1"/>
      <c r="H5" s="1"/>
      <c r="I5" s="3"/>
      <c r="J5" s="3"/>
      <c r="K5" s="3"/>
      <c r="L5" s="3"/>
      <c r="M5" s="3"/>
    </row>
    <row r="6" spans="2:13" ht="15" customHeight="1">
      <c r="B6" s="1"/>
      <c r="C6" s="1"/>
      <c r="D6" s="1"/>
      <c r="E6" s="1"/>
      <c r="F6" s="1"/>
      <c r="G6" s="1"/>
      <c r="H6" s="1"/>
      <c r="I6" s="4"/>
      <c r="J6" s="4"/>
      <c r="K6" s="4"/>
      <c r="L6" s="4"/>
      <c r="M6" s="3"/>
    </row>
    <row r="7" spans="2:13" s="7" customFormat="1" ht="15" customHeight="1">
      <c r="B7" s="81" t="s">
        <v>0</v>
      </c>
      <c r="C7" s="81"/>
      <c r="D7" s="81"/>
      <c r="E7" s="81"/>
      <c r="F7" s="81"/>
      <c r="G7" s="81"/>
      <c r="H7" s="81"/>
      <c r="I7" s="5"/>
      <c r="J7" s="5"/>
      <c r="K7" s="5"/>
      <c r="L7" s="5"/>
      <c r="M7" s="6"/>
    </row>
    <row r="8" spans="2:13" s="7" customFormat="1" ht="15" customHeight="1">
      <c r="B8" s="81" t="s">
        <v>1</v>
      </c>
      <c r="C8" s="81"/>
      <c r="D8" s="81"/>
      <c r="E8" s="81"/>
      <c r="F8" s="81"/>
      <c r="G8" s="81"/>
      <c r="H8" s="81"/>
      <c r="I8" s="5"/>
      <c r="J8" s="5"/>
      <c r="K8" s="5"/>
      <c r="L8" s="5"/>
      <c r="M8" s="6"/>
    </row>
    <row r="9" spans="2:13" ht="15" customHeight="1">
      <c r="B9" s="81" t="s">
        <v>2</v>
      </c>
      <c r="C9" s="81"/>
      <c r="D9" s="81"/>
      <c r="E9" s="81"/>
      <c r="F9" s="81"/>
      <c r="G9" s="81"/>
      <c r="H9" s="81"/>
    </row>
    <row r="10" spans="2:13" ht="15" customHeight="1">
      <c r="B10" s="8"/>
      <c r="C10" s="8"/>
      <c r="D10" s="8"/>
      <c r="E10" s="8"/>
      <c r="F10" s="8"/>
      <c r="G10" s="8"/>
      <c r="H10" s="8"/>
    </row>
    <row r="11" spans="2:13" s="9" customFormat="1" ht="54.75" customHeight="1">
      <c r="B11" s="82" t="s">
        <v>3</v>
      </c>
      <c r="C11" s="82"/>
      <c r="D11" s="82"/>
      <c r="E11" s="82"/>
      <c r="F11" s="82"/>
      <c r="G11" s="82"/>
      <c r="H11" s="82"/>
      <c r="I11" s="9" t="s">
        <v>3</v>
      </c>
    </row>
    <row r="12" spans="2:13" s="9" customFormat="1" ht="54.75" customHeight="1">
      <c r="B12" s="82" t="s">
        <v>78</v>
      </c>
      <c r="C12" s="82"/>
      <c r="D12" s="82"/>
      <c r="E12" s="82"/>
      <c r="F12" s="82"/>
      <c r="G12" s="82"/>
      <c r="H12" s="82"/>
    </row>
    <row r="13" spans="2:13" ht="15" customHeight="1" thickBot="1">
      <c r="B13" s="10"/>
      <c r="C13" s="11"/>
      <c r="D13" s="12"/>
      <c r="E13" s="10"/>
      <c r="G13" s="14"/>
      <c r="H13" s="15"/>
    </row>
    <row r="14" spans="2:13" ht="25.2" customHeight="1">
      <c r="B14" s="83" t="s">
        <v>4</v>
      </c>
      <c r="C14" s="16" t="s">
        <v>5</v>
      </c>
      <c r="D14" s="85" t="s">
        <v>6</v>
      </c>
      <c r="E14" s="85" t="s">
        <v>7</v>
      </c>
      <c r="F14" s="85" t="s">
        <v>8</v>
      </c>
      <c r="G14" s="85" t="s">
        <v>9</v>
      </c>
      <c r="H14" s="88" t="s">
        <v>10</v>
      </c>
    </row>
    <row r="15" spans="2:13" ht="25.2" customHeight="1">
      <c r="B15" s="84"/>
      <c r="C15" s="17" t="s">
        <v>11</v>
      </c>
      <c r="D15" s="86"/>
      <c r="E15" s="86"/>
      <c r="F15" s="87"/>
      <c r="G15" s="86"/>
      <c r="H15" s="89"/>
    </row>
    <row r="16" spans="2:13" ht="16.8">
      <c r="B16" s="18"/>
      <c r="C16" s="11"/>
      <c r="D16" s="12"/>
      <c r="E16" s="10"/>
      <c r="F16" s="19"/>
      <c r="G16" s="19"/>
      <c r="H16" s="20"/>
    </row>
    <row r="17" spans="2:18" s="24" customFormat="1" ht="15.6">
      <c r="B17" s="21" t="s">
        <v>12</v>
      </c>
      <c r="C17" s="22"/>
      <c r="D17" s="22"/>
      <c r="E17" s="22"/>
      <c r="F17" s="22"/>
      <c r="G17" s="22"/>
      <c r="H17" s="23"/>
    </row>
    <row r="18" spans="2:18" s="30" customFormat="1" ht="60">
      <c r="B18" s="25">
        <v>6</v>
      </c>
      <c r="C18" s="26" t="s">
        <v>13</v>
      </c>
      <c r="D18" s="27" t="s">
        <v>14</v>
      </c>
      <c r="E18" s="26" t="s">
        <v>15</v>
      </c>
      <c r="F18" s="28">
        <v>880</v>
      </c>
      <c r="G18" s="28">
        <v>44.14</v>
      </c>
      <c r="H18" s="29">
        <f>+TRUNC(F18*G18,2)</f>
        <v>38843.199999999997</v>
      </c>
    </row>
    <row r="19" spans="2:18" s="30" customFormat="1" ht="60">
      <c r="B19" s="25">
        <v>7</v>
      </c>
      <c r="C19" s="26" t="s">
        <v>16</v>
      </c>
      <c r="D19" s="27" t="s">
        <v>17</v>
      </c>
      <c r="E19" s="26" t="s">
        <v>15</v>
      </c>
      <c r="F19" s="28">
        <v>880</v>
      </c>
      <c r="G19" s="28">
        <v>9.98</v>
      </c>
      <c r="H19" s="29">
        <f>+TRUNC(F19*G19,2)</f>
        <v>8782.4</v>
      </c>
    </row>
    <row r="20" spans="2:18" s="37" customFormat="1" ht="21">
      <c r="B20" s="31"/>
      <c r="C20" s="32"/>
      <c r="D20" s="33"/>
      <c r="E20" s="32"/>
      <c r="F20" s="34" t="s">
        <v>18</v>
      </c>
      <c r="G20" s="35"/>
      <c r="H20" s="36">
        <f>SUM(H18:H19)</f>
        <v>47625.599999999999</v>
      </c>
      <c r="J20" s="38">
        <f>H20/$H$53</f>
        <v>9.4947461172759137E-2</v>
      </c>
      <c r="K20" s="39"/>
      <c r="L20" s="40"/>
      <c r="R20" s="41">
        <f>H20/12</f>
        <v>3968.7999999999997</v>
      </c>
    </row>
    <row r="21" spans="2:18" s="24" customFormat="1" ht="15.6">
      <c r="B21" s="21" t="s">
        <v>19</v>
      </c>
      <c r="C21" s="22"/>
      <c r="D21" s="22"/>
      <c r="E21" s="22"/>
      <c r="F21" s="22"/>
      <c r="G21" s="22"/>
      <c r="H21" s="23"/>
    </row>
    <row r="22" spans="2:18" s="30" customFormat="1" ht="37.200000000000003" customHeight="1">
      <c r="B22" s="25" t="s">
        <v>20</v>
      </c>
      <c r="C22" s="79" t="s">
        <v>21</v>
      </c>
      <c r="D22" s="80"/>
      <c r="E22" s="26" t="s">
        <v>22</v>
      </c>
      <c r="F22" s="28">
        <v>1</v>
      </c>
      <c r="G22" s="28">
        <v>35704.78</v>
      </c>
      <c r="H22" s="29">
        <f t="shared" ref="H22:H27" si="0">F22*G22</f>
        <v>35704.78</v>
      </c>
      <c r="K22" s="30">
        <f>ROUNDUP(42488.68/1.19,2)</f>
        <v>35704.78</v>
      </c>
    </row>
    <row r="23" spans="2:18" s="30" customFormat="1" ht="37.200000000000003" customHeight="1">
      <c r="B23" s="25" t="s">
        <v>23</v>
      </c>
      <c r="C23" s="79" t="s">
        <v>24</v>
      </c>
      <c r="D23" s="80"/>
      <c r="E23" s="26" t="s">
        <v>22</v>
      </c>
      <c r="F23" s="28">
        <v>1</v>
      </c>
      <c r="G23" s="28">
        <v>13847.27</v>
      </c>
      <c r="H23" s="29">
        <f t="shared" si="0"/>
        <v>13847.27</v>
      </c>
      <c r="K23" s="30">
        <f>ROUNDUP(16478.25/1.19,2)</f>
        <v>13847.27</v>
      </c>
    </row>
    <row r="24" spans="2:18" s="30" customFormat="1" ht="37.200000000000003" customHeight="1">
      <c r="B24" s="25" t="s">
        <v>25</v>
      </c>
      <c r="C24" s="79" t="s">
        <v>77</v>
      </c>
      <c r="D24" s="80"/>
      <c r="E24" s="26" t="s">
        <v>22</v>
      </c>
      <c r="F24" s="28">
        <v>1</v>
      </c>
      <c r="G24" s="28">
        <v>27694.55</v>
      </c>
      <c r="H24" s="29">
        <f t="shared" si="0"/>
        <v>27694.55</v>
      </c>
      <c r="K24" s="30">
        <f>ROUNDUP(32956.51/1.19,2)</f>
        <v>27694.55</v>
      </c>
    </row>
    <row r="25" spans="2:18" s="30" customFormat="1" ht="37.200000000000003" customHeight="1">
      <c r="B25" s="25" t="s">
        <v>26</v>
      </c>
      <c r="C25" s="79" t="s">
        <v>27</v>
      </c>
      <c r="D25" s="80"/>
      <c r="E25" s="26" t="s">
        <v>22</v>
      </c>
      <c r="F25" s="28">
        <v>1</v>
      </c>
      <c r="G25" s="28">
        <v>33198.79</v>
      </c>
      <c r="H25" s="29">
        <f t="shared" si="0"/>
        <v>33198.79</v>
      </c>
      <c r="K25" s="30">
        <f>ROUNDUP(39506.55/1.19,2)</f>
        <v>33198.79</v>
      </c>
    </row>
    <row r="26" spans="2:18" s="30" customFormat="1" ht="37.200000000000003" customHeight="1">
      <c r="B26" s="25" t="s">
        <v>28</v>
      </c>
      <c r="C26" s="42"/>
      <c r="D26" s="43" t="s">
        <v>29</v>
      </c>
      <c r="E26" s="26" t="s">
        <v>22</v>
      </c>
      <c r="F26" s="28">
        <v>1</v>
      </c>
      <c r="G26" s="28">
        <v>9231.5</v>
      </c>
      <c r="H26" s="29">
        <f t="shared" si="0"/>
        <v>9231.5</v>
      </c>
      <c r="K26" s="30">
        <f>ROUNDDOWN(10985.49/1.19,2)</f>
        <v>9231.5</v>
      </c>
    </row>
    <row r="27" spans="2:18" s="30" customFormat="1" ht="37.200000000000003" customHeight="1">
      <c r="B27" s="25" t="s">
        <v>30</v>
      </c>
      <c r="C27" s="79" t="s">
        <v>31</v>
      </c>
      <c r="D27" s="80"/>
      <c r="E27" s="26" t="s">
        <v>22</v>
      </c>
      <c r="F27" s="28">
        <v>1</v>
      </c>
      <c r="G27" s="28">
        <v>9231.5</v>
      </c>
      <c r="H27" s="29">
        <f t="shared" si="0"/>
        <v>9231.5</v>
      </c>
      <c r="K27" s="30">
        <f>ROUNDDOWN(10985.49/1.19,2)</f>
        <v>9231.5</v>
      </c>
      <c r="L27" s="30">
        <f>H28*1.19</f>
        <v>153400.9841</v>
      </c>
    </row>
    <row r="28" spans="2:18" s="37" customFormat="1" ht="21">
      <c r="B28" s="31"/>
      <c r="C28" s="32"/>
      <c r="D28" s="33"/>
      <c r="E28" s="32"/>
      <c r="F28" s="34" t="s">
        <v>18</v>
      </c>
      <c r="G28" s="35"/>
      <c r="H28" s="44">
        <f>SUM(H22:H27)</f>
        <v>128908.39000000001</v>
      </c>
      <c r="J28" s="38">
        <f>H28/$H$53</f>
        <v>0.25699464897802637</v>
      </c>
    </row>
    <row r="29" spans="2:18" s="24" customFormat="1" ht="15.6">
      <c r="B29" s="45" t="s">
        <v>32</v>
      </c>
      <c r="C29" s="22"/>
      <c r="D29" s="22"/>
      <c r="E29" s="22"/>
      <c r="F29" s="22"/>
      <c r="G29" s="22"/>
      <c r="H29" s="23"/>
    </row>
    <row r="30" spans="2:18" s="30" customFormat="1" ht="90">
      <c r="B30" s="25">
        <v>16</v>
      </c>
      <c r="C30" s="26" t="s">
        <v>33</v>
      </c>
      <c r="D30" s="27" t="s">
        <v>34</v>
      </c>
      <c r="E30" s="26" t="s">
        <v>35</v>
      </c>
      <c r="F30" s="28">
        <v>20</v>
      </c>
      <c r="G30" s="28">
        <v>500</v>
      </c>
      <c r="H30" s="29">
        <f t="shared" ref="H30:H37" si="1">+TRUNC(F30*G30,2)</f>
        <v>10000</v>
      </c>
    </row>
    <row r="31" spans="2:18" s="30" customFormat="1" ht="90">
      <c r="B31" s="25">
        <v>17</v>
      </c>
      <c r="C31" s="26" t="s">
        <v>36</v>
      </c>
      <c r="D31" s="27" t="s">
        <v>37</v>
      </c>
      <c r="E31" s="26" t="s">
        <v>35</v>
      </c>
      <c r="F31" s="28">
        <v>10</v>
      </c>
      <c r="G31" s="28">
        <v>600</v>
      </c>
      <c r="H31" s="29">
        <f t="shared" si="1"/>
        <v>6000</v>
      </c>
    </row>
    <row r="32" spans="2:18" s="30" customFormat="1" ht="30">
      <c r="B32" s="25">
        <v>18</v>
      </c>
      <c r="C32" s="26" t="s">
        <v>38</v>
      </c>
      <c r="D32" s="27" t="s">
        <v>39</v>
      </c>
      <c r="E32" s="26" t="s">
        <v>40</v>
      </c>
      <c r="F32" s="28">
        <v>6</v>
      </c>
      <c r="G32" s="28">
        <v>53.03</v>
      </c>
      <c r="H32" s="29">
        <f t="shared" si="1"/>
        <v>318.18</v>
      </c>
    </row>
    <row r="33" spans="2:11" s="30" customFormat="1" ht="45">
      <c r="B33" s="25">
        <v>19</v>
      </c>
      <c r="C33" s="26" t="s">
        <v>41</v>
      </c>
      <c r="D33" s="27" t="s">
        <v>42</v>
      </c>
      <c r="E33" s="26" t="s">
        <v>43</v>
      </c>
      <c r="F33" s="28">
        <v>288</v>
      </c>
      <c r="G33" s="28">
        <v>20.239999999999998</v>
      </c>
      <c r="H33" s="29">
        <f t="shared" si="1"/>
        <v>5829.12</v>
      </c>
    </row>
    <row r="34" spans="2:11" s="30" customFormat="1" ht="90">
      <c r="B34" s="25">
        <v>27</v>
      </c>
      <c r="C34" s="26" t="s">
        <v>44</v>
      </c>
      <c r="D34" s="27" t="s">
        <v>45</v>
      </c>
      <c r="E34" s="26" t="s">
        <v>35</v>
      </c>
      <c r="F34" s="28">
        <v>16</v>
      </c>
      <c r="G34" s="28">
        <v>867.22</v>
      </c>
      <c r="H34" s="29">
        <f t="shared" si="1"/>
        <v>13875.52</v>
      </c>
    </row>
    <row r="35" spans="2:11" s="30" customFormat="1" ht="75">
      <c r="B35" s="25">
        <v>41</v>
      </c>
      <c r="C35" s="26" t="s">
        <v>46</v>
      </c>
      <c r="D35" s="27" t="s">
        <v>47</v>
      </c>
      <c r="E35" s="26" t="s">
        <v>40</v>
      </c>
      <c r="F35" s="28">
        <v>1</v>
      </c>
      <c r="G35" s="28">
        <v>3594.24</v>
      </c>
      <c r="H35" s="29">
        <f t="shared" si="1"/>
        <v>3594.24</v>
      </c>
    </row>
    <row r="36" spans="2:11" s="30" customFormat="1" ht="60">
      <c r="B36" s="25">
        <v>42</v>
      </c>
      <c r="C36" s="26" t="s">
        <v>48</v>
      </c>
      <c r="D36" s="27" t="s">
        <v>49</v>
      </c>
      <c r="E36" s="26" t="s">
        <v>50</v>
      </c>
      <c r="F36" s="28">
        <v>27</v>
      </c>
      <c r="G36" s="28">
        <v>93.05</v>
      </c>
      <c r="H36" s="29">
        <f t="shared" si="1"/>
        <v>2512.35</v>
      </c>
    </row>
    <row r="37" spans="2:11" s="30" customFormat="1" ht="43.5" customHeight="1">
      <c r="B37" s="25">
        <v>43</v>
      </c>
      <c r="C37" s="26" t="s">
        <v>51</v>
      </c>
      <c r="D37" s="27" t="s">
        <v>52</v>
      </c>
      <c r="E37" s="26" t="s">
        <v>40</v>
      </c>
      <c r="F37" s="28">
        <v>1</v>
      </c>
      <c r="G37" s="28">
        <v>8106.85</v>
      </c>
      <c r="H37" s="29">
        <f t="shared" si="1"/>
        <v>8106.85</v>
      </c>
    </row>
    <row r="38" spans="2:11" s="37" customFormat="1" ht="21">
      <c r="B38" s="46"/>
      <c r="C38" s="47"/>
      <c r="D38" s="48"/>
      <c r="E38" s="47"/>
      <c r="F38" s="49" t="s">
        <v>18</v>
      </c>
      <c r="G38" s="50"/>
      <c r="H38" s="51">
        <f>SUM(H30:H37)</f>
        <v>50236.259999999995</v>
      </c>
    </row>
    <row r="39" spans="2:11" s="24" customFormat="1" ht="15.6">
      <c r="B39" s="45" t="s">
        <v>53</v>
      </c>
      <c r="C39" s="22"/>
      <c r="D39" s="22"/>
      <c r="E39" s="22"/>
      <c r="F39" s="22"/>
      <c r="G39" s="22"/>
      <c r="H39" s="23"/>
    </row>
    <row r="40" spans="2:11" s="37" customFormat="1" ht="21">
      <c r="B40" s="31"/>
      <c r="C40" s="52"/>
      <c r="D40" s="33"/>
      <c r="E40" s="32"/>
      <c r="F40" s="34"/>
      <c r="G40" s="35"/>
      <c r="H40" s="44"/>
    </row>
    <row r="41" spans="2:11" s="24" customFormat="1" ht="15.6">
      <c r="B41" s="45" t="s">
        <v>54</v>
      </c>
      <c r="C41" s="22"/>
      <c r="D41" s="22"/>
      <c r="E41" s="22"/>
      <c r="F41" s="22"/>
      <c r="G41" s="22"/>
      <c r="H41" s="23"/>
    </row>
    <row r="42" spans="2:11" s="30" customFormat="1" ht="75">
      <c r="B42" s="25">
        <v>52</v>
      </c>
      <c r="C42" s="26" t="s">
        <v>55</v>
      </c>
      <c r="D42" s="27" t="s">
        <v>56</v>
      </c>
      <c r="E42" s="26" t="s">
        <v>50</v>
      </c>
      <c r="F42" s="28">
        <v>1170</v>
      </c>
      <c r="G42" s="28">
        <v>77.86</v>
      </c>
      <c r="H42" s="29">
        <f t="shared" ref="H42:H47" si="2">+TRUNC(F42*G42,2)</f>
        <v>91096.2</v>
      </c>
      <c r="J42" s="53"/>
      <c r="K42" s="54"/>
    </row>
    <row r="43" spans="2:11" s="30" customFormat="1" ht="60">
      <c r="B43" s="25">
        <v>53</v>
      </c>
      <c r="C43" s="26" t="s">
        <v>57</v>
      </c>
      <c r="D43" s="27" t="s">
        <v>58</v>
      </c>
      <c r="E43" s="26" t="s">
        <v>50</v>
      </c>
      <c r="F43" s="28">
        <v>1170</v>
      </c>
      <c r="G43" s="28">
        <v>240.33</v>
      </c>
      <c r="H43" s="29">
        <f t="shared" si="2"/>
        <v>281186.09999999998</v>
      </c>
      <c r="K43" s="54"/>
    </row>
    <row r="44" spans="2:11" s="30" customFormat="1" ht="45">
      <c r="B44" s="25">
        <v>54</v>
      </c>
      <c r="C44" s="26" t="s">
        <v>59</v>
      </c>
      <c r="D44" s="27" t="s">
        <v>60</v>
      </c>
      <c r="E44" s="26" t="s">
        <v>40</v>
      </c>
      <c r="F44" s="28">
        <v>1</v>
      </c>
      <c r="G44" s="28">
        <v>5341.53</v>
      </c>
      <c r="H44" s="29">
        <f t="shared" si="2"/>
        <v>5341.53</v>
      </c>
      <c r="K44" s="55"/>
    </row>
    <row r="45" spans="2:11" s="30" customFormat="1" ht="90">
      <c r="B45" s="25">
        <v>69</v>
      </c>
      <c r="C45" s="26" t="s">
        <v>61</v>
      </c>
      <c r="D45" s="27" t="s">
        <v>62</v>
      </c>
      <c r="E45" s="26" t="s">
        <v>63</v>
      </c>
      <c r="F45" s="28">
        <v>344.28999999999991</v>
      </c>
      <c r="G45" s="28">
        <v>27.57</v>
      </c>
      <c r="H45" s="29">
        <f t="shared" si="2"/>
        <v>9492.07</v>
      </c>
    </row>
    <row r="46" spans="2:11" s="30" customFormat="1" ht="60">
      <c r="B46" s="25">
        <v>70</v>
      </c>
      <c r="C46" s="26" t="s">
        <v>64</v>
      </c>
      <c r="D46" s="27" t="s">
        <v>65</v>
      </c>
      <c r="E46" s="26" t="s">
        <v>50</v>
      </c>
      <c r="F46" s="28">
        <v>237</v>
      </c>
      <c r="G46" s="28">
        <v>14.26</v>
      </c>
      <c r="H46" s="29">
        <f t="shared" si="2"/>
        <v>3379.62</v>
      </c>
    </row>
    <row r="47" spans="2:11" s="30" customFormat="1" ht="45">
      <c r="B47" s="25">
        <v>78</v>
      </c>
      <c r="C47" s="26" t="s">
        <v>66</v>
      </c>
      <c r="D47" s="27" t="s">
        <v>67</v>
      </c>
      <c r="E47" s="26" t="s">
        <v>68</v>
      </c>
      <c r="F47" s="28">
        <v>1568.22</v>
      </c>
      <c r="G47" s="28">
        <v>2.11</v>
      </c>
      <c r="H47" s="29">
        <f t="shared" si="2"/>
        <v>3308.94</v>
      </c>
    </row>
    <row r="48" spans="2:11" s="37" customFormat="1" ht="21">
      <c r="B48" s="31"/>
      <c r="C48" s="52"/>
      <c r="D48" s="33"/>
      <c r="E48" s="32"/>
      <c r="F48" s="34" t="s">
        <v>18</v>
      </c>
      <c r="G48" s="35"/>
      <c r="H48" s="44">
        <f>SUM(H42:H47)</f>
        <v>393804.46</v>
      </c>
    </row>
    <row r="49" spans="2:8" s="24" customFormat="1" ht="15.6">
      <c r="B49" s="45" t="s">
        <v>69</v>
      </c>
      <c r="C49" s="22"/>
      <c r="D49" s="22"/>
      <c r="E49" s="22"/>
      <c r="F49" s="22"/>
      <c r="G49" s="22"/>
      <c r="H49" s="23"/>
    </row>
    <row r="50" spans="2:8" s="30" customFormat="1" ht="90">
      <c r="B50" s="25">
        <v>93</v>
      </c>
      <c r="C50" s="26" t="s">
        <v>61</v>
      </c>
      <c r="D50" s="27" t="s">
        <v>62</v>
      </c>
      <c r="E50" s="26" t="s">
        <v>63</v>
      </c>
      <c r="F50" s="28">
        <v>360.29</v>
      </c>
      <c r="G50" s="28">
        <v>27.57</v>
      </c>
      <c r="H50" s="29">
        <f>+TRUNC(F50*G50,2)</f>
        <v>9933.19</v>
      </c>
    </row>
    <row r="51" spans="2:8" s="37" customFormat="1" ht="21">
      <c r="B51" s="31"/>
      <c r="C51" s="52"/>
      <c r="D51" s="33"/>
      <c r="E51" s="32"/>
      <c r="F51" s="34" t="s">
        <v>18</v>
      </c>
      <c r="G51" s="35"/>
      <c r="H51" s="44">
        <f>H50</f>
        <v>9933.19</v>
      </c>
    </row>
    <row r="52" spans="2:8" s="37" customFormat="1" ht="15.6">
      <c r="B52" s="56"/>
      <c r="C52" s="57"/>
      <c r="D52" s="58"/>
      <c r="E52" s="57"/>
      <c r="F52" s="59"/>
      <c r="G52" s="59"/>
      <c r="H52" s="60"/>
    </row>
    <row r="53" spans="2:8" s="65" customFormat="1" ht="17.399999999999999">
      <c r="B53" s="61"/>
      <c r="C53" s="62"/>
      <c r="D53" s="62" t="s">
        <v>70</v>
      </c>
      <c r="E53" s="62"/>
      <c r="F53" s="62"/>
      <c r="G53" s="63"/>
      <c r="H53" s="64">
        <f>SUM(H18:H52)/2-H28</f>
        <v>501599.50999999989</v>
      </c>
    </row>
    <row r="54" spans="2:8" s="65" customFormat="1" ht="18" thickBot="1">
      <c r="B54" s="66"/>
      <c r="C54" s="67"/>
      <c r="D54" s="67" t="s">
        <v>71</v>
      </c>
      <c r="E54" s="67"/>
      <c r="F54" s="67"/>
      <c r="G54" s="68"/>
      <c r="H54" s="69">
        <f>H53*0.24</f>
        <v>120383.88239999997</v>
      </c>
    </row>
    <row r="56" spans="2:8" ht="17.399999999999999">
      <c r="B56" s="61"/>
      <c r="C56" s="62"/>
      <c r="D56" s="62" t="s">
        <v>72</v>
      </c>
      <c r="E56" s="62"/>
      <c r="F56" s="62"/>
      <c r="G56" s="63"/>
      <c r="H56" s="64">
        <f>H28</f>
        <v>128908.39000000001</v>
      </c>
    </row>
    <row r="57" spans="2:8" ht="18" thickBot="1">
      <c r="B57" s="66"/>
      <c r="C57" s="67"/>
      <c r="D57" s="67" t="s">
        <v>73</v>
      </c>
      <c r="E57" s="67"/>
      <c r="F57" s="67"/>
      <c r="G57" s="68"/>
      <c r="H57" s="69">
        <f>H56*0.19</f>
        <v>24492.594100000002</v>
      </c>
    </row>
    <row r="59" spans="2:8" s="65" customFormat="1" ht="18" thickBot="1">
      <c r="B59" s="70"/>
      <c r="C59" s="71"/>
      <c r="D59" s="71" t="s">
        <v>74</v>
      </c>
      <c r="E59" s="71"/>
      <c r="F59" s="71"/>
      <c r="G59" s="72"/>
      <c r="H59" s="73">
        <f>H53+H54+H56+H57</f>
        <v>775384.3764999999</v>
      </c>
    </row>
    <row r="61" spans="2:8" ht="18" thickBot="1">
      <c r="B61" s="70"/>
      <c r="C61" s="71"/>
      <c r="D61" s="71" t="s">
        <v>75</v>
      </c>
      <c r="E61" s="71"/>
      <c r="F61" s="71"/>
      <c r="G61" s="72"/>
      <c r="H61" s="73">
        <v>5890286.997600005</v>
      </c>
    </row>
    <row r="62" spans="2:8">
      <c r="H62" s="77"/>
    </row>
    <row r="63" spans="2:8" ht="18" thickBot="1">
      <c r="B63" s="70"/>
      <c r="C63" s="71"/>
      <c r="D63" s="71" t="s">
        <v>76</v>
      </c>
      <c r="E63" s="71"/>
      <c r="F63" s="71"/>
      <c r="G63" s="72"/>
      <c r="H63" s="78">
        <f>TRUNC(H59/H61,2)</f>
        <v>0.13</v>
      </c>
    </row>
  </sheetData>
  <mergeCells count="16">
    <mergeCell ref="C27:D27"/>
    <mergeCell ref="B7:H7"/>
    <mergeCell ref="B8:H8"/>
    <mergeCell ref="B9:H9"/>
    <mergeCell ref="B11:H11"/>
    <mergeCell ref="B12:H12"/>
    <mergeCell ref="B14:B15"/>
    <mergeCell ref="D14:D15"/>
    <mergeCell ref="E14:E15"/>
    <mergeCell ref="F14:F15"/>
    <mergeCell ref="G14:G15"/>
    <mergeCell ref="H14:H15"/>
    <mergeCell ref="C22:D22"/>
    <mergeCell ref="C23:D23"/>
    <mergeCell ref="C24:D24"/>
    <mergeCell ref="C25:D25"/>
  </mergeCells>
  <printOptions horizontalCentered="1"/>
  <pageMargins left="0.59055118110236227" right="0.39370078740157483" top="0.78740157480314965" bottom="0.39370078740157483" header="0.31496062992125984" footer="0.31496062992125984"/>
  <pageSetup paperSize="8" scale="80" fitToHeight="0" orientation="portrait" r:id="rId1"/>
  <headerFooter>
    <oddFooter>&amp;R&amp;P / &amp;N</oddFooter>
  </headerFooter>
  <rowBreaks count="1" manualBreakCount="1">
    <brk id="38" min="1" max="7"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SUBCONTRAÇÃO</vt:lpstr>
      <vt:lpstr>SUBCONTRAÇÃO!Area_de_impressao</vt:lpstr>
      <vt:lpstr>SUBCONTRAÇÃO!Titulos_de_impressao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rosanenm</dc:creator>
  <cp:lastModifiedBy>rosanenm</cp:lastModifiedBy>
  <cp:lastPrinted>2018-03-13T17:49:30Z</cp:lastPrinted>
  <dcterms:created xsi:type="dcterms:W3CDTF">2018-03-12T14:10:46Z</dcterms:created>
  <dcterms:modified xsi:type="dcterms:W3CDTF">2018-03-13T17:50:23Z</dcterms:modified>
</cp:coreProperties>
</file>